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Kết quả học tập SV NH 2025-2026\"/>
    </mc:Choice>
  </mc:AlternateContent>
  <bookViews>
    <workbookView xWindow="0" yWindow="0" windowWidth="24000" windowHeight="9330"/>
  </bookViews>
  <sheets>
    <sheet name="Xếp loại" sheetId="2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L94" i="2" l="1"/>
  <c r="M94" i="2"/>
  <c r="N94" i="2" s="1"/>
  <c r="O94" i="2"/>
  <c r="P94" i="2"/>
  <c r="L97" i="2"/>
  <c r="M97" i="2"/>
  <c r="N97" i="2" s="1"/>
  <c r="O97" i="2"/>
  <c r="P97" i="2"/>
  <c r="L75" i="2"/>
  <c r="M75" i="2"/>
  <c r="N75" i="2" s="1"/>
  <c r="O75" i="2"/>
  <c r="P75" i="2"/>
  <c r="L86" i="2"/>
  <c r="M86" i="2"/>
  <c r="N86" i="2" s="1"/>
  <c r="O86" i="2"/>
  <c r="P86" i="2"/>
  <c r="L124" i="2"/>
  <c r="M124" i="2"/>
  <c r="N124" i="2" s="1"/>
  <c r="O124" i="2"/>
  <c r="P124" i="2"/>
  <c r="L102" i="2"/>
  <c r="M102" i="2"/>
  <c r="N102" i="2" s="1"/>
  <c r="O102" i="2"/>
  <c r="P102" i="2"/>
  <c r="L106" i="2"/>
  <c r="M106" i="2"/>
  <c r="N106" i="2" s="1"/>
  <c r="O106" i="2"/>
  <c r="P106" i="2"/>
  <c r="L42" i="2"/>
  <c r="M42" i="2"/>
  <c r="N42" i="2" s="1"/>
  <c r="O42" i="2"/>
  <c r="P42" i="2"/>
  <c r="L47" i="2"/>
  <c r="M47" i="2"/>
  <c r="N47" i="2" s="1"/>
  <c r="O47" i="2"/>
  <c r="P47" i="2"/>
  <c r="L126" i="2"/>
  <c r="M126" i="2"/>
  <c r="N126" i="2" s="1"/>
  <c r="O126" i="2"/>
  <c r="P126" i="2"/>
  <c r="L27" i="2"/>
  <c r="M27" i="2"/>
  <c r="N27" i="2" s="1"/>
  <c r="O27" i="2"/>
  <c r="P27" i="2"/>
  <c r="L18" i="2"/>
  <c r="M18" i="2"/>
  <c r="N18" i="2" s="1"/>
  <c r="O18" i="2"/>
  <c r="P18" i="2"/>
  <c r="L33" i="2"/>
  <c r="M33" i="2"/>
  <c r="N33" i="2" s="1"/>
  <c r="O33" i="2"/>
  <c r="P33" i="2"/>
  <c r="L4" i="2"/>
  <c r="M4" i="2"/>
  <c r="N4" i="2" s="1"/>
  <c r="O4" i="2"/>
  <c r="P4" i="2"/>
  <c r="L43" i="2"/>
  <c r="M43" i="2"/>
  <c r="N43" i="2" s="1"/>
  <c r="O43" i="2"/>
  <c r="P43" i="2"/>
  <c r="L140" i="2"/>
  <c r="M140" i="2"/>
  <c r="N140" i="2" s="1"/>
  <c r="O140" i="2"/>
  <c r="P140" i="2"/>
  <c r="L105" i="2"/>
  <c r="M105" i="2"/>
  <c r="N105" i="2" s="1"/>
  <c r="O105" i="2"/>
  <c r="P105" i="2"/>
  <c r="L60" i="2"/>
  <c r="M60" i="2"/>
  <c r="N60" i="2" s="1"/>
  <c r="O60" i="2"/>
  <c r="P60" i="2"/>
  <c r="L143" i="2"/>
  <c r="M143" i="2"/>
  <c r="N143" i="2" s="1"/>
  <c r="O143" i="2"/>
  <c r="P143" i="2"/>
  <c r="L53" i="2"/>
  <c r="M53" i="2"/>
  <c r="N53" i="2" s="1"/>
  <c r="O53" i="2"/>
  <c r="P53" i="2"/>
  <c r="L128" i="2"/>
  <c r="M128" i="2"/>
  <c r="N128" i="2" s="1"/>
  <c r="O128" i="2"/>
  <c r="P128" i="2"/>
  <c r="L56" i="2"/>
  <c r="M56" i="2"/>
  <c r="N56" i="2" s="1"/>
  <c r="O56" i="2"/>
  <c r="P56" i="2"/>
  <c r="L24" i="2"/>
  <c r="M24" i="2"/>
  <c r="N24" i="2" s="1"/>
  <c r="O24" i="2"/>
  <c r="P24" i="2"/>
  <c r="L5" i="2"/>
  <c r="M5" i="2"/>
  <c r="N5" i="2" s="1"/>
  <c r="O5" i="2"/>
  <c r="P5" i="2"/>
  <c r="L136" i="2"/>
  <c r="M136" i="2"/>
  <c r="N136" i="2" s="1"/>
  <c r="O136" i="2"/>
  <c r="P136" i="2"/>
  <c r="L6" i="2"/>
  <c r="M6" i="2"/>
  <c r="N6" i="2" s="1"/>
  <c r="O6" i="2"/>
  <c r="P6" i="2"/>
  <c r="L28" i="2"/>
  <c r="M28" i="2"/>
  <c r="N28" i="2" s="1"/>
  <c r="O28" i="2"/>
  <c r="P28" i="2"/>
  <c r="L32" i="2"/>
  <c r="M32" i="2"/>
  <c r="N32" i="2" s="1"/>
  <c r="O32" i="2"/>
  <c r="P32" i="2"/>
  <c r="L138" i="2"/>
  <c r="M138" i="2"/>
  <c r="N138" i="2" s="1"/>
  <c r="O138" i="2"/>
  <c r="P138" i="2"/>
  <c r="L44" i="2"/>
  <c r="M44" i="2"/>
  <c r="N44" i="2" s="1"/>
  <c r="O44" i="2"/>
  <c r="P44" i="2"/>
  <c r="L91" i="2"/>
  <c r="M91" i="2"/>
  <c r="N91" i="2" s="1"/>
  <c r="O91" i="2"/>
  <c r="P91" i="2"/>
  <c r="L7" i="2"/>
  <c r="M7" i="2"/>
  <c r="N7" i="2" s="1"/>
  <c r="O7" i="2"/>
  <c r="P7" i="2"/>
  <c r="L87" i="2"/>
  <c r="M87" i="2"/>
  <c r="N87" i="2" s="1"/>
  <c r="O87" i="2"/>
  <c r="P87" i="2"/>
  <c r="L132" i="2"/>
  <c r="M132" i="2"/>
  <c r="N132" i="2" s="1"/>
  <c r="O132" i="2"/>
  <c r="P132" i="2"/>
  <c r="L100" i="2"/>
  <c r="M100" i="2"/>
  <c r="N100" i="2" s="1"/>
  <c r="O100" i="2"/>
  <c r="P100" i="2"/>
  <c r="L76" i="2"/>
  <c r="M76" i="2"/>
  <c r="N76" i="2"/>
  <c r="O76" i="2"/>
  <c r="P76" i="2"/>
  <c r="L141" i="2"/>
  <c r="M141" i="2"/>
  <c r="N141" i="2" s="1"/>
  <c r="O141" i="2"/>
  <c r="P141" i="2"/>
  <c r="L95" i="2"/>
  <c r="M95" i="2"/>
  <c r="N95" i="2" s="1"/>
  <c r="O95" i="2"/>
  <c r="P95" i="2"/>
  <c r="L112" i="2"/>
  <c r="M112" i="2"/>
  <c r="N112" i="2" s="1"/>
  <c r="O112" i="2"/>
  <c r="P112" i="2"/>
  <c r="L14" i="2"/>
  <c r="M14" i="2"/>
  <c r="N14" i="2" s="1"/>
  <c r="O14" i="2"/>
  <c r="P14" i="2"/>
  <c r="L137" i="2"/>
  <c r="M137" i="2"/>
  <c r="N137" i="2" s="1"/>
  <c r="O137" i="2"/>
  <c r="P137" i="2"/>
  <c r="L93" i="2"/>
  <c r="M93" i="2"/>
  <c r="N93" i="2" s="1"/>
  <c r="O93" i="2"/>
  <c r="P93" i="2"/>
  <c r="L121" i="2"/>
  <c r="M121" i="2"/>
  <c r="N121" i="2" s="1"/>
  <c r="O121" i="2"/>
  <c r="P121" i="2"/>
  <c r="L74" i="2"/>
  <c r="M74" i="2"/>
  <c r="N74" i="2" s="1"/>
  <c r="O74" i="2"/>
  <c r="P74" i="2"/>
  <c r="L16" i="2"/>
  <c r="M16" i="2"/>
  <c r="N16" i="2" s="1"/>
  <c r="O16" i="2"/>
  <c r="P16" i="2"/>
  <c r="L36" i="2"/>
  <c r="M36" i="2"/>
  <c r="N36" i="2" s="1"/>
  <c r="O36" i="2"/>
  <c r="P36" i="2"/>
  <c r="L55" i="2"/>
  <c r="M55" i="2"/>
  <c r="N55" i="2" s="1"/>
  <c r="O55" i="2"/>
  <c r="P55" i="2"/>
  <c r="L45" i="2"/>
  <c r="M45" i="2"/>
  <c r="N45" i="2" s="1"/>
  <c r="O45" i="2"/>
  <c r="P45" i="2"/>
  <c r="L84" i="2"/>
  <c r="M84" i="2"/>
  <c r="N84" i="2" s="1"/>
  <c r="O84" i="2"/>
  <c r="P84" i="2"/>
  <c r="L83" i="2"/>
  <c r="M83" i="2"/>
  <c r="N83" i="2" s="1"/>
  <c r="O83" i="2"/>
  <c r="P83" i="2"/>
  <c r="L26" i="2"/>
  <c r="M26" i="2"/>
  <c r="N26" i="2" s="1"/>
  <c r="O26" i="2"/>
  <c r="P26" i="2"/>
  <c r="L123" i="2"/>
  <c r="M123" i="2"/>
  <c r="N123" i="2" s="1"/>
  <c r="O123" i="2"/>
  <c r="P123" i="2"/>
  <c r="L122" i="2"/>
  <c r="M122" i="2"/>
  <c r="N122" i="2" s="1"/>
  <c r="O122" i="2"/>
  <c r="P122" i="2"/>
  <c r="L134" i="2"/>
  <c r="M134" i="2"/>
  <c r="N134" i="2" s="1"/>
  <c r="O134" i="2"/>
  <c r="P134" i="2"/>
  <c r="L19" i="2"/>
  <c r="M19" i="2"/>
  <c r="N19" i="2" s="1"/>
  <c r="O19" i="2"/>
  <c r="P19" i="2"/>
  <c r="L70" i="2"/>
  <c r="M70" i="2"/>
  <c r="N70" i="2" s="1"/>
  <c r="O70" i="2"/>
  <c r="P70" i="2"/>
  <c r="L48" i="2"/>
  <c r="M48" i="2"/>
  <c r="N48" i="2" s="1"/>
  <c r="O48" i="2"/>
  <c r="P48" i="2"/>
  <c r="L62" i="2"/>
  <c r="M62" i="2"/>
  <c r="N62" i="2" s="1"/>
  <c r="O62" i="2"/>
  <c r="P62" i="2"/>
  <c r="L17" i="2"/>
  <c r="M17" i="2"/>
  <c r="N17" i="2" s="1"/>
  <c r="O17" i="2"/>
  <c r="P17" i="2"/>
  <c r="L118" i="2"/>
  <c r="M118" i="2"/>
  <c r="N118" i="2" s="1"/>
  <c r="O118" i="2"/>
  <c r="P118" i="2"/>
  <c r="L30" i="2"/>
  <c r="M30" i="2"/>
  <c r="N30" i="2" s="1"/>
  <c r="O30" i="2"/>
  <c r="P30" i="2"/>
  <c r="L115" i="2"/>
  <c r="M115" i="2"/>
  <c r="N115" i="2" s="1"/>
  <c r="O115" i="2"/>
  <c r="P115" i="2"/>
  <c r="L23" i="2"/>
  <c r="M23" i="2"/>
  <c r="N23" i="2" s="1"/>
  <c r="O23" i="2"/>
  <c r="P23" i="2"/>
  <c r="L21" i="2"/>
  <c r="M21" i="2"/>
  <c r="N21" i="2" s="1"/>
  <c r="O21" i="2"/>
  <c r="P21" i="2"/>
  <c r="L119" i="2"/>
  <c r="M119" i="2"/>
  <c r="N119" i="2" s="1"/>
  <c r="O119" i="2"/>
  <c r="P119" i="2"/>
  <c r="L99" i="2"/>
  <c r="M99" i="2"/>
  <c r="N99" i="2" s="1"/>
  <c r="O99" i="2"/>
  <c r="P99" i="2"/>
  <c r="L8" i="2"/>
  <c r="M8" i="2"/>
  <c r="N8" i="2" s="1"/>
  <c r="O8" i="2"/>
  <c r="P8" i="2"/>
  <c r="L80" i="2"/>
  <c r="M80" i="2"/>
  <c r="N80" i="2" s="1"/>
  <c r="O80" i="2"/>
  <c r="P80" i="2"/>
  <c r="L57" i="2"/>
  <c r="M57" i="2"/>
  <c r="N57" i="2" s="1"/>
  <c r="O57" i="2"/>
  <c r="P57" i="2"/>
  <c r="L9" i="2"/>
  <c r="M9" i="2"/>
  <c r="N9" i="2" s="1"/>
  <c r="O9" i="2"/>
  <c r="P9" i="2"/>
  <c r="L144" i="2"/>
  <c r="M144" i="2"/>
  <c r="N144" i="2" s="1"/>
  <c r="O144" i="2"/>
  <c r="P144" i="2"/>
  <c r="L68" i="2"/>
  <c r="M68" i="2"/>
  <c r="N68" i="2" s="1"/>
  <c r="O68" i="2"/>
  <c r="P68" i="2"/>
  <c r="L127" i="2"/>
  <c r="M127" i="2"/>
  <c r="N127" i="2" s="1"/>
  <c r="O127" i="2"/>
  <c r="P127" i="2"/>
  <c r="L103" i="2"/>
  <c r="M103" i="2"/>
  <c r="N103" i="2" s="1"/>
  <c r="O103" i="2"/>
  <c r="P103" i="2"/>
  <c r="L88" i="2"/>
  <c r="M88" i="2"/>
  <c r="N88" i="2" s="1"/>
  <c r="O88" i="2"/>
  <c r="P88" i="2"/>
  <c r="L49" i="2"/>
  <c r="M49" i="2"/>
  <c r="N49" i="2" s="1"/>
  <c r="O49" i="2"/>
  <c r="P49" i="2"/>
  <c r="L71" i="2"/>
  <c r="M71" i="2"/>
  <c r="N71" i="2" s="1"/>
  <c r="O71" i="2"/>
  <c r="P71" i="2"/>
  <c r="L125" i="2"/>
  <c r="M125" i="2"/>
  <c r="N125" i="2" s="1"/>
  <c r="O125" i="2"/>
  <c r="P125" i="2"/>
  <c r="L10" i="2"/>
  <c r="M10" i="2"/>
  <c r="N10" i="2" s="1"/>
  <c r="O10" i="2"/>
  <c r="P10" i="2"/>
  <c r="L113" i="2"/>
  <c r="M113" i="2"/>
  <c r="N113" i="2" s="1"/>
  <c r="O113" i="2"/>
  <c r="P113" i="2"/>
  <c r="L58" i="2"/>
  <c r="M58" i="2"/>
  <c r="N58" i="2" s="1"/>
  <c r="O58" i="2"/>
  <c r="P58" i="2"/>
  <c r="L85" i="2"/>
  <c r="M85" i="2"/>
  <c r="N85" i="2" s="1"/>
  <c r="O85" i="2"/>
  <c r="P85" i="2"/>
  <c r="L22" i="2"/>
  <c r="M22" i="2"/>
  <c r="N22" i="2" s="1"/>
  <c r="O22" i="2"/>
  <c r="P22" i="2"/>
  <c r="L50" i="2"/>
  <c r="M50" i="2"/>
  <c r="N50" i="2"/>
  <c r="O50" i="2"/>
  <c r="P50" i="2"/>
  <c r="L101" i="2"/>
  <c r="M101" i="2"/>
  <c r="N101" i="2" s="1"/>
  <c r="O101" i="2"/>
  <c r="P101" i="2"/>
  <c r="L29" i="2"/>
  <c r="M29" i="2"/>
  <c r="N29" i="2" s="1"/>
  <c r="O29" i="2"/>
  <c r="P29" i="2"/>
  <c r="L11" i="2"/>
  <c r="M11" i="2"/>
  <c r="N11" i="2" s="1"/>
  <c r="O11" i="2"/>
  <c r="P11" i="2"/>
  <c r="L51" i="2"/>
  <c r="M51" i="2"/>
  <c r="N51" i="2" s="1"/>
  <c r="O51" i="2"/>
  <c r="P51" i="2"/>
  <c r="L129" i="2"/>
  <c r="M129" i="2"/>
  <c r="N129" i="2" s="1"/>
  <c r="O129" i="2"/>
  <c r="P129" i="2"/>
  <c r="L64" i="2"/>
  <c r="M64" i="2"/>
  <c r="N64" i="2" s="1"/>
  <c r="O64" i="2"/>
  <c r="P64" i="2"/>
  <c r="L63" i="2"/>
  <c r="M63" i="2"/>
  <c r="N63" i="2" s="1"/>
  <c r="O63" i="2"/>
  <c r="P63" i="2"/>
  <c r="L13" i="2"/>
  <c r="M13" i="2"/>
  <c r="N13" i="2" s="1"/>
  <c r="O13" i="2"/>
  <c r="P13" i="2"/>
  <c r="L69" i="2"/>
  <c r="M69" i="2"/>
  <c r="N69" i="2" s="1"/>
  <c r="O69" i="2"/>
  <c r="P69" i="2"/>
  <c r="L37" i="2"/>
  <c r="M37" i="2"/>
  <c r="N37" i="2" s="1"/>
  <c r="O37" i="2"/>
  <c r="P37" i="2"/>
  <c r="L77" i="2"/>
  <c r="M77" i="2"/>
  <c r="N77" i="2" s="1"/>
  <c r="O77" i="2"/>
  <c r="P77" i="2"/>
  <c r="L38" i="2"/>
  <c r="M38" i="2"/>
  <c r="N38" i="2" s="1"/>
  <c r="O38" i="2"/>
  <c r="P38" i="2"/>
  <c r="L109" i="2"/>
  <c r="M109" i="2"/>
  <c r="N109" i="2" s="1"/>
  <c r="O109" i="2"/>
  <c r="P109" i="2"/>
  <c r="L25" i="2"/>
  <c r="M25" i="2"/>
  <c r="N25" i="2" s="1"/>
  <c r="O25" i="2"/>
  <c r="P25" i="2"/>
  <c r="L135" i="2"/>
  <c r="M135" i="2"/>
  <c r="N135" i="2" s="1"/>
  <c r="O135" i="2"/>
  <c r="P135" i="2"/>
  <c r="L65" i="2"/>
  <c r="M65" i="2"/>
  <c r="N65" i="2" s="1"/>
  <c r="O65" i="2"/>
  <c r="P65" i="2"/>
  <c r="L92" i="2"/>
  <c r="M92" i="2"/>
  <c r="N92" i="2" s="1"/>
  <c r="O92" i="2"/>
  <c r="P92" i="2"/>
  <c r="L142" i="2"/>
  <c r="M142" i="2"/>
  <c r="N142" i="2" s="1"/>
  <c r="O142" i="2"/>
  <c r="P142" i="2"/>
  <c r="L107" i="2"/>
  <c r="M107" i="2"/>
  <c r="N107" i="2" s="1"/>
  <c r="O107" i="2"/>
  <c r="P107" i="2"/>
  <c r="L73" i="2"/>
  <c r="M73" i="2"/>
  <c r="N73" i="2" s="1"/>
  <c r="O73" i="2"/>
  <c r="P73" i="2"/>
  <c r="L54" i="2"/>
  <c r="M54" i="2"/>
  <c r="N54" i="2" s="1"/>
  <c r="O54" i="2"/>
  <c r="P54" i="2"/>
  <c r="L133" i="2"/>
  <c r="M133" i="2"/>
  <c r="N133" i="2" s="1"/>
  <c r="O133" i="2"/>
  <c r="P133" i="2"/>
  <c r="L15" i="2"/>
  <c r="M15" i="2"/>
  <c r="N15" i="2" s="1"/>
  <c r="O15" i="2"/>
  <c r="P15" i="2"/>
  <c r="L90" i="2"/>
  <c r="M90" i="2"/>
  <c r="N90" i="2"/>
  <c r="O90" i="2"/>
  <c r="P90" i="2"/>
  <c r="L67" i="2"/>
  <c r="M67" i="2"/>
  <c r="N67" i="2" s="1"/>
  <c r="O67" i="2"/>
  <c r="P67" i="2"/>
  <c r="L35" i="2"/>
  <c r="M35" i="2"/>
  <c r="N35" i="2" s="1"/>
  <c r="O35" i="2"/>
  <c r="P35" i="2"/>
  <c r="L139" i="2"/>
  <c r="M139" i="2"/>
  <c r="N139" i="2" s="1"/>
  <c r="O139" i="2"/>
  <c r="P139" i="2"/>
  <c r="L39" i="2"/>
  <c r="M39" i="2"/>
  <c r="N39" i="2" s="1"/>
  <c r="O39" i="2"/>
  <c r="P39" i="2"/>
  <c r="L120" i="2"/>
  <c r="M120" i="2"/>
  <c r="N120" i="2" s="1"/>
  <c r="O120" i="2"/>
  <c r="P120" i="2"/>
  <c r="L40" i="2"/>
  <c r="M40" i="2"/>
  <c r="N40" i="2" s="1"/>
  <c r="O40" i="2"/>
  <c r="P40" i="2"/>
  <c r="L81" i="2"/>
  <c r="M81" i="2"/>
  <c r="N81" i="2" s="1"/>
  <c r="O81" i="2"/>
  <c r="P81" i="2"/>
  <c r="L41" i="2"/>
  <c r="M41" i="2"/>
  <c r="N41" i="2" s="1"/>
  <c r="O41" i="2"/>
  <c r="P41" i="2"/>
  <c r="L46" i="2"/>
  <c r="M46" i="2"/>
  <c r="N46" i="2" s="1"/>
  <c r="O46" i="2"/>
  <c r="P46" i="2"/>
  <c r="L52" i="2"/>
  <c r="M52" i="2"/>
  <c r="N52" i="2" s="1"/>
  <c r="O52" i="2"/>
  <c r="P52" i="2"/>
  <c r="L12" i="2"/>
  <c r="M12" i="2"/>
  <c r="N12" i="2" s="1"/>
  <c r="O12" i="2"/>
  <c r="P12" i="2"/>
  <c r="L72" i="2"/>
  <c r="M72" i="2"/>
  <c r="N72" i="2" s="1"/>
  <c r="O72" i="2"/>
  <c r="P72" i="2"/>
  <c r="L131" i="2"/>
  <c r="M131" i="2"/>
  <c r="N131" i="2" s="1"/>
  <c r="O131" i="2"/>
  <c r="P131" i="2"/>
  <c r="L130" i="2"/>
  <c r="M130" i="2"/>
  <c r="N130" i="2" s="1"/>
  <c r="O130" i="2"/>
  <c r="P130" i="2"/>
  <c r="L104" i="2"/>
  <c r="M104" i="2"/>
  <c r="N104" i="2" s="1"/>
  <c r="O104" i="2"/>
  <c r="P104" i="2"/>
  <c r="L111" i="2"/>
  <c r="M111" i="2"/>
  <c r="N111" i="2" s="1"/>
  <c r="O111" i="2"/>
  <c r="P111" i="2"/>
  <c r="L31" i="2"/>
  <c r="M31" i="2"/>
  <c r="N31" i="2" s="1"/>
  <c r="O31" i="2"/>
  <c r="P31" i="2"/>
  <c r="L34" i="2"/>
  <c r="M34" i="2"/>
  <c r="N34" i="2" s="1"/>
  <c r="O34" i="2"/>
  <c r="P34" i="2"/>
  <c r="L89" i="2"/>
  <c r="M89" i="2"/>
  <c r="N89" i="2" s="1"/>
  <c r="O89" i="2"/>
  <c r="P89" i="2"/>
  <c r="L61" i="2"/>
  <c r="M61" i="2"/>
  <c r="N61" i="2" s="1"/>
  <c r="O61" i="2"/>
  <c r="P61" i="2"/>
  <c r="L116" i="2"/>
  <c r="M116" i="2"/>
  <c r="N116" i="2" s="1"/>
  <c r="O116" i="2"/>
  <c r="P116" i="2"/>
  <c r="L108" i="2"/>
  <c r="M108" i="2"/>
  <c r="N108" i="2" s="1"/>
  <c r="O108" i="2"/>
  <c r="P108" i="2"/>
  <c r="L78" i="2"/>
  <c r="M78" i="2"/>
  <c r="N78" i="2" s="1"/>
  <c r="O78" i="2"/>
  <c r="P78" i="2"/>
  <c r="L59" i="2"/>
  <c r="M59" i="2"/>
  <c r="N59" i="2" s="1"/>
  <c r="O59" i="2"/>
  <c r="P59" i="2"/>
  <c r="L82" i="2"/>
  <c r="M82" i="2"/>
  <c r="N82" i="2" s="1"/>
  <c r="O82" i="2"/>
  <c r="P82" i="2"/>
  <c r="L117" i="2"/>
  <c r="M117" i="2"/>
  <c r="N117" i="2" s="1"/>
  <c r="O117" i="2"/>
  <c r="P117" i="2"/>
  <c r="L20" i="2"/>
  <c r="M20" i="2"/>
  <c r="N20" i="2" s="1"/>
  <c r="O20" i="2"/>
  <c r="P20" i="2"/>
  <c r="L66" i="2"/>
  <c r="M66" i="2"/>
  <c r="N66" i="2" s="1"/>
  <c r="O66" i="2"/>
  <c r="P66" i="2"/>
  <c r="L146" i="2"/>
  <c r="M146" i="2"/>
  <c r="N146" i="2" s="1"/>
  <c r="O146" i="2"/>
  <c r="P146" i="2"/>
  <c r="L79" i="2"/>
  <c r="M79" i="2"/>
  <c r="N79" i="2" s="1"/>
  <c r="O79" i="2"/>
  <c r="P79" i="2"/>
  <c r="L110" i="2"/>
  <c r="M110" i="2"/>
  <c r="N110" i="2" s="1"/>
  <c r="O110" i="2"/>
  <c r="P110" i="2"/>
  <c r="L96" i="2"/>
  <c r="M96" i="2"/>
  <c r="N96" i="2" s="1"/>
  <c r="O96" i="2"/>
  <c r="P96" i="2"/>
  <c r="L114" i="2"/>
  <c r="M114" i="2"/>
  <c r="N114" i="2" s="1"/>
  <c r="O114" i="2"/>
  <c r="P114" i="2"/>
  <c r="L98" i="2"/>
  <c r="M98" i="2"/>
  <c r="N98" i="2" s="1"/>
  <c r="O98" i="2"/>
  <c r="P98" i="2"/>
  <c r="P145" i="2"/>
  <c r="O145" i="2"/>
  <c r="M145" i="2"/>
  <c r="N145" i="2" s="1"/>
  <c r="L145" i="2"/>
</calcChain>
</file>

<file path=xl/sharedStrings.xml><?xml version="1.0" encoding="utf-8"?>
<sst xmlns="http://schemas.openxmlformats.org/spreadsheetml/2006/main" count="449" uniqueCount="302">
  <si>
    <t>Thông tin Sinh viên</t>
  </si>
  <si>
    <t>Mã Sinh viên</t>
  </si>
  <si>
    <t>Họ &amp; Tên</t>
  </si>
  <si>
    <t>Ngày Sinh</t>
  </si>
  <si>
    <t>30206759183</t>
  </si>
  <si>
    <t>Nguyễn Thiên Ân</t>
  </si>
  <si>
    <t>31206545536</t>
  </si>
  <si>
    <t>Đỗ Phương Anh</t>
  </si>
  <si>
    <t>31206737590</t>
  </si>
  <si>
    <t>Huỳnh Hoàng Anh</t>
  </si>
  <si>
    <t>31208123168</t>
  </si>
  <si>
    <t>Lê Ngọc Anh</t>
  </si>
  <si>
    <t>31206775273</t>
  </si>
  <si>
    <t>Nguyễn Thị Kim Anh</t>
  </si>
  <si>
    <t>31206749397</t>
  </si>
  <si>
    <t>Phạm Châu Anh</t>
  </si>
  <si>
    <t>31216753409</t>
  </si>
  <si>
    <t>Phùng Hồ Hùng Anh</t>
  </si>
  <si>
    <t>31206753968</t>
  </si>
  <si>
    <t>Trần Thị Minh Anh</t>
  </si>
  <si>
    <t>31206763943</t>
  </si>
  <si>
    <t>Trần Thị Quỳnh Anh</t>
  </si>
  <si>
    <t>31206747052</t>
  </si>
  <si>
    <t>Trần Nguyễn Hồng Ánh</t>
  </si>
  <si>
    <t>31216757848</t>
  </si>
  <si>
    <t>Nguyễn Quang Bảo</t>
  </si>
  <si>
    <t>31204624045</t>
  </si>
  <si>
    <t>Mai Thị Bình Bình</t>
  </si>
  <si>
    <t>31206762206</t>
  </si>
  <si>
    <t>Phạm Thị Hoàng Châu</t>
  </si>
  <si>
    <t>31206755590</t>
  </si>
  <si>
    <t>Lê Quỳnh Chi</t>
  </si>
  <si>
    <t>31206721796</t>
  </si>
  <si>
    <t>Nguyễn Thị Tùng Chi</t>
  </si>
  <si>
    <t>31206768351</t>
  </si>
  <si>
    <t>Nguyễn Linh Đa</t>
  </si>
  <si>
    <t>31206551155</t>
  </si>
  <si>
    <t>Võ Liên Nhã Đài</t>
  </si>
  <si>
    <t>31212256787</t>
  </si>
  <si>
    <t>Nguyễn Dương Bảo Đại</t>
  </si>
  <si>
    <t>31206761879</t>
  </si>
  <si>
    <t>Nguyễn Thị Hồng Đào</t>
  </si>
  <si>
    <t>31216748396</t>
  </si>
  <si>
    <t>Nguyễn Thành Đạt</t>
  </si>
  <si>
    <t>31206752083</t>
  </si>
  <si>
    <t>Lê Thị Mỹ Diệu</t>
  </si>
  <si>
    <t>31200436371</t>
  </si>
  <si>
    <t>Nguyễn Kim Diệu</t>
  </si>
  <si>
    <t>31216775603</t>
  </si>
  <si>
    <t>Nguyễn Phương Duy</t>
  </si>
  <si>
    <t>31206774944</t>
  </si>
  <si>
    <t>Cao Kiều Duyên</t>
  </si>
  <si>
    <t>31206736069</t>
  </si>
  <si>
    <t>Nguyễn Lê Mỹ Duyên</t>
  </si>
  <si>
    <t>31206754008</t>
  </si>
  <si>
    <t>Nguyễn Hương Giang</t>
  </si>
  <si>
    <t>31206751325</t>
  </si>
  <si>
    <t>Nguyễn Thị Yến Giang</t>
  </si>
  <si>
    <t>31206770695</t>
  </si>
  <si>
    <t>Hà Trần Khánh Hà</t>
  </si>
  <si>
    <t>31206759947</t>
  </si>
  <si>
    <t>Trương Thị Thu Hà</t>
  </si>
  <si>
    <t>31216750663</t>
  </si>
  <si>
    <t>Bùi Quang Nhật Hải</t>
  </si>
  <si>
    <t>31208076080</t>
  </si>
  <si>
    <t>Huỳnh Lê Bảo Hân</t>
  </si>
  <si>
    <t>31206552054</t>
  </si>
  <si>
    <t>Trần Thị Thu Hằng</t>
  </si>
  <si>
    <t>31206770806</t>
  </si>
  <si>
    <t>Đàm Lê Minh Hậu</t>
  </si>
  <si>
    <t>31206751985</t>
  </si>
  <si>
    <t>Lê Thị Tâm Hậu</t>
  </si>
  <si>
    <t>31206751898</t>
  </si>
  <si>
    <t>Huỳnh Thanh Hiền</t>
  </si>
  <si>
    <t>31216751663</t>
  </si>
  <si>
    <t>Nguyễn Ngọc Hiếu</t>
  </si>
  <si>
    <t>31206752059</t>
  </si>
  <si>
    <t>Trần Văn Thị Hoa</t>
  </si>
  <si>
    <t>31216776207</t>
  </si>
  <si>
    <t>Huỳnh Công Hoàng</t>
  </si>
  <si>
    <t>31206751071</t>
  </si>
  <si>
    <t>Hồ Thị Ánh Hồng</t>
  </si>
  <si>
    <t>31206751141</t>
  </si>
  <si>
    <t>Đoàn Lê Khánh Huyền</t>
  </si>
  <si>
    <t>31206751403</t>
  </si>
  <si>
    <t>Võ Khánh Huyền</t>
  </si>
  <si>
    <t>31218140221</t>
  </si>
  <si>
    <t>Trần Tuấn Khang</t>
  </si>
  <si>
    <t>31206757026</t>
  </si>
  <si>
    <t>Phạm Thị Như Lài</t>
  </si>
  <si>
    <t>31206772537</t>
  </si>
  <si>
    <t>Đặng Lê Cẩm Liên</t>
  </si>
  <si>
    <t>31207142215</t>
  </si>
  <si>
    <t>Trần Thị Mỹ Liên</t>
  </si>
  <si>
    <t>31206773956</t>
  </si>
  <si>
    <t>Trương Thuỳ Liên</t>
  </si>
  <si>
    <t>31206761290</t>
  </si>
  <si>
    <t>Đinh Thị Ngọc Linh</t>
  </si>
  <si>
    <t>31208146613</t>
  </si>
  <si>
    <t>Nguyễn Thị Hà Linh</t>
  </si>
  <si>
    <t>31206750807</t>
  </si>
  <si>
    <t>Phan Thục Linh</t>
  </si>
  <si>
    <t>31206725900</t>
  </si>
  <si>
    <t>Trần Thị Thanh Loan</t>
  </si>
  <si>
    <t>31216752141</t>
  </si>
  <si>
    <t>Đoàn Thị Cẩm Ly</t>
  </si>
  <si>
    <t>31206751887</t>
  </si>
  <si>
    <t>Nguyễn Huỳnh Tuyết Mai</t>
  </si>
  <si>
    <t>31206775611</t>
  </si>
  <si>
    <t>Vũ Ngọc Mai</t>
  </si>
  <si>
    <t>31206752069</t>
  </si>
  <si>
    <t>Nguyễn Thị Hoài Mỹ</t>
  </si>
  <si>
    <t>31206750965</t>
  </si>
  <si>
    <t>Phan Thị Thanh Na</t>
  </si>
  <si>
    <t>31206722772</t>
  </si>
  <si>
    <t>Dương Thanh Ngân</t>
  </si>
  <si>
    <t>31206763079</t>
  </si>
  <si>
    <t>Ngô Thị Bảo Ngân</t>
  </si>
  <si>
    <t>31206760211</t>
  </si>
  <si>
    <t>Phạm Ngọc Bảo Nghi</t>
  </si>
  <si>
    <t>31216758597</t>
  </si>
  <si>
    <t>Hồ Minh Ngọc</t>
  </si>
  <si>
    <t>31206772434</t>
  </si>
  <si>
    <t>Huỳnh Bảo Ngọc</t>
  </si>
  <si>
    <t>31206751850</t>
  </si>
  <si>
    <t>Lê Bảo Ngọc</t>
  </si>
  <si>
    <t>31206755048</t>
  </si>
  <si>
    <t>31206722691</t>
  </si>
  <si>
    <t>Nguyễn Thị Hồng Ngọc</t>
  </si>
  <si>
    <t>31206751834</t>
  </si>
  <si>
    <t>Bùi Thanh Nguyên</t>
  </si>
  <si>
    <t>31206750404</t>
  </si>
  <si>
    <t>Lê Thị Bảo Nguyên</t>
  </si>
  <si>
    <t>31206754525</t>
  </si>
  <si>
    <t>Lê Thảo Nhi</t>
  </si>
  <si>
    <t>31206742860</t>
  </si>
  <si>
    <t>Nguyễn Anh Quỳnh Nhi</t>
  </si>
  <si>
    <t>31206751688</t>
  </si>
  <si>
    <t>Nguyễn Lê Ngọc Nhi</t>
  </si>
  <si>
    <t>31206752074</t>
  </si>
  <si>
    <t>Võ Thị Yến Nhi</t>
  </si>
  <si>
    <t>31206557052</t>
  </si>
  <si>
    <t>Huỳnh Thị Bảo Như</t>
  </si>
  <si>
    <t>31206700673</t>
  </si>
  <si>
    <t>Lê Thị Huỳnh Như</t>
  </si>
  <si>
    <t>31206746965</t>
  </si>
  <si>
    <t>Lê Thị Quỳnh Như</t>
  </si>
  <si>
    <t>31206750259</t>
  </si>
  <si>
    <t>Nguyễn Lê Thị Song Như</t>
  </si>
  <si>
    <t>31206742543</t>
  </si>
  <si>
    <t>Phạm Thị Quỳnh Như</t>
  </si>
  <si>
    <t>31206756953</t>
  </si>
  <si>
    <t>Phạm Quỳnh Như</t>
  </si>
  <si>
    <t>31206752202</t>
  </si>
  <si>
    <t>31200356978</t>
  </si>
  <si>
    <t>Trương Ngọc Quỳnh Như</t>
  </si>
  <si>
    <t>31206761801</t>
  </si>
  <si>
    <t>Võ Thị Ánh Như</t>
  </si>
  <si>
    <t>31206755705</t>
  </si>
  <si>
    <t>Bùi Phan Tuyết Nhung</t>
  </si>
  <si>
    <t>31206762143</t>
  </si>
  <si>
    <t>Nguyễn Thị Hồng Nhung</t>
  </si>
  <si>
    <t>31206752149</t>
  </si>
  <si>
    <t>Nguyễn Thị Nhung</t>
  </si>
  <si>
    <t>31206746514</t>
  </si>
  <si>
    <t>Hoàng Thị Khánh Ninh</t>
  </si>
  <si>
    <t>31206729766</t>
  </si>
  <si>
    <t>Lê Kim Phụng</t>
  </si>
  <si>
    <t>31206662303</t>
  </si>
  <si>
    <t>Lê Thị Minh Phương</t>
  </si>
  <si>
    <t>31206762088</t>
  </si>
  <si>
    <t>Trần Huyền Phương</t>
  </si>
  <si>
    <t>31218047480</t>
  </si>
  <si>
    <t>Lê Thành Quân</t>
  </si>
  <si>
    <t>31206761931</t>
  </si>
  <si>
    <t>Trần Phú Quý</t>
  </si>
  <si>
    <t>31206751987</t>
  </si>
  <si>
    <t>Lê Thị Lệ Quyên</t>
  </si>
  <si>
    <t>31206261755</t>
  </si>
  <si>
    <t>Nguyễn Thị Lệ Quyên</t>
  </si>
  <si>
    <t>31208162137</t>
  </si>
  <si>
    <t>Ca Thị Như Quỳnh</t>
  </si>
  <si>
    <t>31206249613</t>
  </si>
  <si>
    <t>Lê Nhật Quỳnh</t>
  </si>
  <si>
    <t>31206776158</t>
  </si>
  <si>
    <t>Nguyễn Hà Ngọc Quỳnh</t>
  </si>
  <si>
    <t>31206676059</t>
  </si>
  <si>
    <t>Phạm Thị Như Quỳnh</t>
  </si>
  <si>
    <t>31206557057</t>
  </si>
  <si>
    <t>Nguyễn Thị Mỹ Sen</t>
  </si>
  <si>
    <t>31216756333</t>
  </si>
  <si>
    <t>Phan Công Bảo Tài</t>
  </si>
  <si>
    <t>31206741879</t>
  </si>
  <si>
    <t>Nguyễn Thị Hoài Tâm</t>
  </si>
  <si>
    <t>31206763113</t>
  </si>
  <si>
    <t>Nguyễn Thị Thanh Tâm</t>
  </si>
  <si>
    <t>31206751820</t>
  </si>
  <si>
    <t>Nguyễn Trần Linh Tâm</t>
  </si>
  <si>
    <t>31206551837</t>
  </si>
  <si>
    <t>Phan Thị Yến Tâm</t>
  </si>
  <si>
    <t>31206258454</t>
  </si>
  <si>
    <t>Phạm Thị Thu Thảo</t>
  </si>
  <si>
    <t>31201125021</t>
  </si>
  <si>
    <t>Phan Thị Diệu Thiện</t>
  </si>
  <si>
    <t>31206758942</t>
  </si>
  <si>
    <t>Lê Trương Anh Thư</t>
  </si>
  <si>
    <t>31208152096</t>
  </si>
  <si>
    <t>Nguyễn Anh Thư</t>
  </si>
  <si>
    <t>31206758054</t>
  </si>
  <si>
    <t>Nguyễn Hoài Anh Thư</t>
  </si>
  <si>
    <t>31206764037</t>
  </si>
  <si>
    <t>Trần Thị Minh Thư</t>
  </si>
  <si>
    <t>31206757655</t>
  </si>
  <si>
    <t>Ngô Thị Thủy</t>
  </si>
  <si>
    <t>31216756792</t>
  </si>
  <si>
    <t>Nguyễn Văn Toàn</t>
  </si>
  <si>
    <t>31216755347</t>
  </si>
  <si>
    <t>Nguyễn Chí Tồn</t>
  </si>
  <si>
    <t>31206776472</t>
  </si>
  <si>
    <t>Huỳnh Bảo Trâm</t>
  </si>
  <si>
    <t>31206776431</t>
  </si>
  <si>
    <t>Lê Thị Bảo Trâm</t>
  </si>
  <si>
    <t>31206249528</t>
  </si>
  <si>
    <t>Lê Nguyễn Bảo Trân</t>
  </si>
  <si>
    <t>31206752256</t>
  </si>
  <si>
    <t>Phạm Thị Ngọc Trân</t>
  </si>
  <si>
    <t>31206772594</t>
  </si>
  <si>
    <t>Lê Nguyễn Thùy Trang</t>
  </si>
  <si>
    <t>31206758924</t>
  </si>
  <si>
    <t>Phạm Hoa Huyền Trang</t>
  </si>
  <si>
    <t>31206752106</t>
  </si>
  <si>
    <t>Võ Thị Thùy Trang</t>
  </si>
  <si>
    <t>31206730095</t>
  </si>
  <si>
    <t>Đinh Thị Vạn Triệu</t>
  </si>
  <si>
    <t>31206762141</t>
  </si>
  <si>
    <t>Phan Thị Trinh</t>
  </si>
  <si>
    <t>31206772168</t>
  </si>
  <si>
    <t>Trần Hoàng Tâm Trúc</t>
  </si>
  <si>
    <t>31206724054</t>
  </si>
  <si>
    <t>Nguyễn Phạm Cẩm Tú</t>
  </si>
  <si>
    <t>31206774316</t>
  </si>
  <si>
    <t>Trần Thị Cẩm Tú</t>
  </si>
  <si>
    <t>31216735141</t>
  </si>
  <si>
    <t>Hoàng Minh Tuấn</t>
  </si>
  <si>
    <t>31206767067</t>
  </si>
  <si>
    <t>Nguyễn Thị Thanh Tuyền</t>
  </si>
  <si>
    <t>31206761857</t>
  </si>
  <si>
    <t>Nguyễn Đoàn Ánh Tuyết</t>
  </si>
  <si>
    <t>31206757014</t>
  </si>
  <si>
    <t>Võ Thị Ánh Tuyết</t>
  </si>
  <si>
    <t>31206765316</t>
  </si>
  <si>
    <t>Lê Nguyễn Phương Uyên</t>
  </si>
  <si>
    <t>31206756970</t>
  </si>
  <si>
    <t>Trần Mai Uyên</t>
  </si>
  <si>
    <t>31206775924</t>
  </si>
  <si>
    <t>Trần Thị Kim Uyên</t>
  </si>
  <si>
    <t>31206757063</t>
  </si>
  <si>
    <t>Châu Ngọc Thúy Vân</t>
  </si>
  <si>
    <t>31206752275</t>
  </si>
  <si>
    <t>Trần Thị Thanh Vân</t>
  </si>
  <si>
    <t>31206767041</t>
  </si>
  <si>
    <t>Võ Bùi Thanh Vân</t>
  </si>
  <si>
    <t>31206542592</t>
  </si>
  <si>
    <t>Bùi Lê Thị Tường Vy</t>
  </si>
  <si>
    <t>31206742135</t>
  </si>
  <si>
    <t>Nguyễn Hoàng Hà Vy</t>
  </si>
  <si>
    <t>31206752269</t>
  </si>
  <si>
    <t>Nguyễn Thị Hạ Vy</t>
  </si>
  <si>
    <t>31206770278</t>
  </si>
  <si>
    <t>Nguyễn Hoàng Khánh Vy</t>
  </si>
  <si>
    <t>31206759957</t>
  </si>
  <si>
    <t>Phạm Thị Khánh Vy</t>
  </si>
  <si>
    <t>31206758173</t>
  </si>
  <si>
    <t>Phạm Thị Hồng Vy</t>
  </si>
  <si>
    <t>31206751794</t>
  </si>
  <si>
    <t>Trần Thảo Vy</t>
  </si>
  <si>
    <t>30206747091</t>
  </si>
  <si>
    <t>Cao Thị Như Ý</t>
  </si>
  <si>
    <t>31206760615</t>
  </si>
  <si>
    <t>Huỳnh Như Ý</t>
  </si>
  <si>
    <t>31216551248</t>
  </si>
  <si>
    <t>Nguyễn Thị Như Ý</t>
  </si>
  <si>
    <t>31206760350</t>
  </si>
  <si>
    <t>Đinh Trần Hải Yến</t>
  </si>
  <si>
    <t>31208154485</t>
  </si>
  <si>
    <t>Lê Thị Hải Yến</t>
  </si>
  <si>
    <t>31206757657</t>
  </si>
  <si>
    <t>Nguyễn Hải Yến</t>
  </si>
  <si>
    <t>Kết quả học tập cả năm 2025-2026</t>
  </si>
  <si>
    <t>Điểm TB năm học  (Thang 10)</t>
  </si>
  <si>
    <t>Điểm TB năm học  (Thang 4)</t>
  </si>
  <si>
    <t>Xếp loại học tập cả năm</t>
  </si>
  <si>
    <t>Xếp loại rèn luyện cả năm</t>
  </si>
  <si>
    <t>Ghi chú</t>
  </si>
  <si>
    <t xml:space="preserve">Học Kỳ I </t>
  </si>
  <si>
    <t xml:space="preserve">Học Kỳ II </t>
  </si>
  <si>
    <t>STT</t>
  </si>
  <si>
    <t>Lớp</t>
  </si>
  <si>
    <t>Số TC đăng ký</t>
  </si>
  <si>
    <t>TB Thang 10</t>
  </si>
  <si>
    <t>TB Thang 4</t>
  </si>
  <si>
    <t>K31NHB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</si>
</sst>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readingOrder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readingOrder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3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guy&#234;n\Khoa%20Ti&#7871;ng%20Trung%20-%20H&#224;n\GI&#7842;NG%20D&#7840;Y\&#272;&#225;nh%20gi&#225;%20r&#232;n%20luy&#7879;n\&#272;GRL%202025-2026\Khoa%20H&#224;n\K31NH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en thưởng"/>
      <sheetName val="Sheet"/>
    </sheetNames>
    <sheetDataSet>
      <sheetData sheetId="0">
        <row r="2">
          <cell r="A2" t="str">
            <v>30206759183</v>
          </cell>
          <cell r="B2" t="str">
            <v>Nguyễn Thiên Ân</v>
          </cell>
          <cell r="C2">
            <v>42.5</v>
          </cell>
          <cell r="D2" t="str">
            <v>Yếu</v>
          </cell>
        </row>
        <row r="3">
          <cell r="A3" t="str">
            <v>31206545536</v>
          </cell>
          <cell r="B3" t="str">
            <v>Đỗ Phương Anh</v>
          </cell>
          <cell r="C3">
            <v>74.5</v>
          </cell>
          <cell r="D3" t="str">
            <v>Khá</v>
          </cell>
        </row>
        <row r="4">
          <cell r="A4" t="str">
            <v>31206737590</v>
          </cell>
          <cell r="B4" t="str">
            <v>Huỳnh Hoàng Anh</v>
          </cell>
          <cell r="C4">
            <v>40</v>
          </cell>
          <cell r="D4" t="str">
            <v>Yếu</v>
          </cell>
        </row>
        <row r="5">
          <cell r="A5" t="str">
            <v>31206749397</v>
          </cell>
          <cell r="B5" t="str">
            <v>Phạm Châu Anh</v>
          </cell>
          <cell r="C5">
            <v>0</v>
          </cell>
          <cell r="D5" t="str">
            <v>Kém</v>
          </cell>
        </row>
        <row r="6">
          <cell r="A6" t="str">
            <v>31206753968</v>
          </cell>
          <cell r="B6" t="str">
            <v>Trần Thị Minh Anh</v>
          </cell>
          <cell r="C6">
            <v>85</v>
          </cell>
          <cell r="D6" t="str">
            <v>Tốt</v>
          </cell>
        </row>
        <row r="7">
          <cell r="A7" t="str">
            <v>31206763943</v>
          </cell>
          <cell r="B7" t="str">
            <v>Trần Thị Quỳnh Anh</v>
          </cell>
          <cell r="C7">
            <v>43.5</v>
          </cell>
          <cell r="D7" t="str">
            <v>Yếu</v>
          </cell>
        </row>
        <row r="8">
          <cell r="A8" t="str">
            <v>31206775273</v>
          </cell>
          <cell r="B8" t="str">
            <v>Nguyễn Thị Kim Anh</v>
          </cell>
          <cell r="C8">
            <v>77.5</v>
          </cell>
          <cell r="D8" t="str">
            <v>Khá</v>
          </cell>
        </row>
        <row r="9">
          <cell r="A9" t="str">
            <v>31208123168</v>
          </cell>
          <cell r="B9" t="str">
            <v>Lê Ngọc Anh</v>
          </cell>
          <cell r="C9">
            <v>85</v>
          </cell>
          <cell r="D9" t="str">
            <v>Tốt</v>
          </cell>
        </row>
        <row r="10">
          <cell r="A10" t="str">
            <v>31216753409</v>
          </cell>
          <cell r="B10" t="str">
            <v>Phùng Hồ Hùng Anh</v>
          </cell>
          <cell r="C10">
            <v>88</v>
          </cell>
          <cell r="D10" t="str">
            <v>Tốt</v>
          </cell>
        </row>
        <row r="11">
          <cell r="A11" t="str">
            <v>31206747052</v>
          </cell>
          <cell r="B11" t="str">
            <v>Trần Nguyễn Hồng Ánh</v>
          </cell>
          <cell r="C11">
            <v>43.5</v>
          </cell>
          <cell r="D11" t="str">
            <v>Yếu</v>
          </cell>
        </row>
        <row r="12">
          <cell r="A12" t="str">
            <v>31216757848</v>
          </cell>
          <cell r="B12" t="str">
            <v>Nguyễn Quang Bảo</v>
          </cell>
          <cell r="C12">
            <v>38.5</v>
          </cell>
          <cell r="D12" t="str">
            <v>Yếu</v>
          </cell>
        </row>
        <row r="13">
          <cell r="A13" t="str">
            <v>31204624045</v>
          </cell>
          <cell r="B13" t="str">
            <v>Mai Thị Bình Bình</v>
          </cell>
          <cell r="C13">
            <v>90</v>
          </cell>
          <cell r="D13" t="str">
            <v>Xuất Sắc</v>
          </cell>
        </row>
        <row r="14">
          <cell r="A14" t="str">
            <v>31206762206</v>
          </cell>
          <cell r="B14" t="str">
            <v>Phạm Thị Hoàng Châu</v>
          </cell>
          <cell r="C14">
            <v>100</v>
          </cell>
          <cell r="D14" t="str">
            <v>Xuất Sắc</v>
          </cell>
        </row>
        <row r="15">
          <cell r="A15" t="str">
            <v>31206721796</v>
          </cell>
          <cell r="B15" t="str">
            <v>Nguyễn Thị Tùng Chi</v>
          </cell>
          <cell r="C15">
            <v>82.5</v>
          </cell>
          <cell r="D15" t="str">
            <v>Tốt</v>
          </cell>
        </row>
        <row r="16">
          <cell r="A16" t="str">
            <v>31206755590</v>
          </cell>
          <cell r="B16" t="str">
            <v>Lê Quỳnh Chi</v>
          </cell>
          <cell r="C16">
            <v>73.5</v>
          </cell>
          <cell r="D16" t="str">
            <v>Khá</v>
          </cell>
        </row>
        <row r="17">
          <cell r="A17" t="str">
            <v>31206768351</v>
          </cell>
          <cell r="B17" t="str">
            <v>Nguyễn Linh Đa</v>
          </cell>
          <cell r="C17">
            <v>43.5</v>
          </cell>
          <cell r="D17" t="str">
            <v>Yếu</v>
          </cell>
        </row>
        <row r="18">
          <cell r="A18" t="str">
            <v>31212256787</v>
          </cell>
          <cell r="B18" t="str">
            <v>Nguyễn Dương Bảo Đại</v>
          </cell>
          <cell r="C18">
            <v>80</v>
          </cell>
          <cell r="D18" t="str">
            <v>Tốt</v>
          </cell>
        </row>
        <row r="19">
          <cell r="A19" t="str">
            <v>31206761879</v>
          </cell>
          <cell r="B19" t="str">
            <v>Nguyễn Thị Hồng Đào</v>
          </cell>
          <cell r="C19">
            <v>77</v>
          </cell>
          <cell r="D19" t="str">
            <v>Khá</v>
          </cell>
        </row>
        <row r="20">
          <cell r="A20" t="str">
            <v>31206752083</v>
          </cell>
          <cell r="B20" t="str">
            <v>Lê Thị Mỹ Diệu</v>
          </cell>
          <cell r="C20">
            <v>50</v>
          </cell>
          <cell r="D20" t="str">
            <v>Trung Bình</v>
          </cell>
        </row>
        <row r="21">
          <cell r="A21" t="str">
            <v>31216775603</v>
          </cell>
          <cell r="B21" t="str">
            <v>Nguyễn Phương Duy</v>
          </cell>
          <cell r="C21">
            <v>32.5</v>
          </cell>
          <cell r="D21" t="str">
            <v>Kém</v>
          </cell>
        </row>
        <row r="22">
          <cell r="A22" t="str">
            <v>31206736069</v>
          </cell>
          <cell r="B22" t="str">
            <v>Nguyễn Lê Mỹ Duyên</v>
          </cell>
          <cell r="C22">
            <v>42.5</v>
          </cell>
          <cell r="D22" t="str">
            <v>Yếu</v>
          </cell>
        </row>
        <row r="23">
          <cell r="A23" t="str">
            <v>31206774944</v>
          </cell>
          <cell r="B23" t="str">
            <v>Cao Kiều Duyên</v>
          </cell>
          <cell r="C23">
            <v>43.5</v>
          </cell>
          <cell r="D23" t="str">
            <v>Yếu</v>
          </cell>
        </row>
        <row r="24">
          <cell r="A24" t="str">
            <v>31206751325</v>
          </cell>
          <cell r="B24" t="str">
            <v>Nguyễn Thị Yến Giang</v>
          </cell>
          <cell r="C24">
            <v>99</v>
          </cell>
          <cell r="D24" t="str">
            <v>Xuất Sắc</v>
          </cell>
        </row>
        <row r="25">
          <cell r="A25" t="str">
            <v>31206759947</v>
          </cell>
          <cell r="B25" t="str">
            <v>Trương Thị Thu Hà</v>
          </cell>
          <cell r="C25">
            <v>87</v>
          </cell>
          <cell r="D25" t="str">
            <v>Tốt</v>
          </cell>
        </row>
        <row r="26">
          <cell r="A26" t="str">
            <v>31206770695</v>
          </cell>
          <cell r="B26" t="str">
            <v>Hà Trần Khánh Hà</v>
          </cell>
          <cell r="C26">
            <v>43.5</v>
          </cell>
          <cell r="D26" t="str">
            <v>Yếu</v>
          </cell>
        </row>
        <row r="27">
          <cell r="A27" t="str">
            <v>31208076080</v>
          </cell>
          <cell r="B27" t="str">
            <v>Huỳnh Lê Bảo Hân</v>
          </cell>
          <cell r="C27">
            <v>83.5</v>
          </cell>
          <cell r="D27" t="str">
            <v>Tốt</v>
          </cell>
        </row>
        <row r="28">
          <cell r="A28" t="str">
            <v>31206552054</v>
          </cell>
          <cell r="B28" t="str">
            <v>Trần Thị Thu Hằng</v>
          </cell>
          <cell r="C28">
            <v>72</v>
          </cell>
          <cell r="D28" t="str">
            <v>Khá</v>
          </cell>
        </row>
        <row r="29">
          <cell r="A29" t="str">
            <v>31206751985</v>
          </cell>
          <cell r="B29" t="str">
            <v>Lê Thị Tâm Hậu</v>
          </cell>
          <cell r="C29">
            <v>90</v>
          </cell>
          <cell r="D29" t="str">
            <v>Xuất Sắc</v>
          </cell>
        </row>
        <row r="30">
          <cell r="A30" t="str">
            <v>31216751663</v>
          </cell>
          <cell r="B30" t="str">
            <v>Nguyễn Ngọc Hiếu</v>
          </cell>
          <cell r="C30">
            <v>85</v>
          </cell>
          <cell r="D30" t="str">
            <v>Tốt</v>
          </cell>
        </row>
        <row r="31">
          <cell r="A31" t="str">
            <v>31206752059</v>
          </cell>
          <cell r="B31" t="str">
            <v>Trần Văn Thị Hoa</v>
          </cell>
          <cell r="C31">
            <v>72</v>
          </cell>
          <cell r="D31" t="str">
            <v>Khá</v>
          </cell>
        </row>
        <row r="32">
          <cell r="A32" t="str">
            <v>31206751071</v>
          </cell>
          <cell r="B32" t="str">
            <v>Hồ Thị Ánh Hồng</v>
          </cell>
          <cell r="C32">
            <v>43.5</v>
          </cell>
          <cell r="D32" t="str">
            <v>Yếu</v>
          </cell>
        </row>
        <row r="33">
          <cell r="A33" t="str">
            <v>31206751141</v>
          </cell>
          <cell r="B33" t="str">
            <v>Đoàn Lê Khánh Huyền</v>
          </cell>
          <cell r="C33">
            <v>80</v>
          </cell>
          <cell r="D33" t="str">
            <v>Tốt</v>
          </cell>
        </row>
        <row r="34">
          <cell r="A34" t="str">
            <v>31206751403</v>
          </cell>
          <cell r="B34" t="str">
            <v>Võ Khánh Huyền</v>
          </cell>
          <cell r="C34">
            <v>75</v>
          </cell>
          <cell r="D34" t="str">
            <v>Khá</v>
          </cell>
        </row>
        <row r="35">
          <cell r="A35" t="str">
            <v>31206757026</v>
          </cell>
          <cell r="B35" t="str">
            <v>Phạm Thị Như Lài</v>
          </cell>
          <cell r="C35">
            <v>40</v>
          </cell>
          <cell r="D35" t="str">
            <v>Yếu</v>
          </cell>
        </row>
        <row r="36">
          <cell r="A36" t="str">
            <v>31206772537</v>
          </cell>
          <cell r="B36" t="str">
            <v>Đặng Lê Cẩm Liên</v>
          </cell>
          <cell r="C36">
            <v>40</v>
          </cell>
          <cell r="D36" t="str">
            <v>Yếu</v>
          </cell>
        </row>
        <row r="37">
          <cell r="A37" t="str">
            <v>31206773956</v>
          </cell>
          <cell r="B37" t="str">
            <v>Trương Thuỳ Liên</v>
          </cell>
          <cell r="C37">
            <v>95</v>
          </cell>
          <cell r="D37" t="str">
            <v>Xuất Sắc</v>
          </cell>
        </row>
        <row r="38">
          <cell r="A38" t="str">
            <v>31207142215</v>
          </cell>
          <cell r="B38" t="str">
            <v>Trần Thị Mỹ Liên</v>
          </cell>
          <cell r="C38">
            <v>77.5</v>
          </cell>
          <cell r="D38" t="str">
            <v>Khá</v>
          </cell>
        </row>
        <row r="39">
          <cell r="A39" t="str">
            <v>31206750807</v>
          </cell>
          <cell r="B39" t="str">
            <v>Phan Thục Linh</v>
          </cell>
          <cell r="C39">
            <v>87.5</v>
          </cell>
          <cell r="D39" t="str">
            <v>Tốt</v>
          </cell>
        </row>
        <row r="40">
          <cell r="A40" t="str">
            <v>31206761290</v>
          </cell>
          <cell r="B40" t="str">
            <v>Đinh Thị Ngọc Linh</v>
          </cell>
          <cell r="C40">
            <v>45</v>
          </cell>
          <cell r="D40" t="str">
            <v>Yếu</v>
          </cell>
        </row>
        <row r="41">
          <cell r="A41" t="str">
            <v>31208146613</v>
          </cell>
          <cell r="B41" t="str">
            <v>Nguyễn Thị Hà Linh</v>
          </cell>
          <cell r="C41">
            <v>90</v>
          </cell>
          <cell r="D41" t="str">
            <v>Xuất Sắc</v>
          </cell>
        </row>
        <row r="42">
          <cell r="A42" t="str">
            <v>31206725900</v>
          </cell>
          <cell r="B42" t="str">
            <v>Trần Thị Thanh Loan</v>
          </cell>
          <cell r="C42">
            <v>77.5</v>
          </cell>
          <cell r="D42" t="str">
            <v>Khá</v>
          </cell>
        </row>
        <row r="43">
          <cell r="A43" t="str">
            <v>31216752141</v>
          </cell>
          <cell r="B43" t="str">
            <v>Đoàn Thị Cẩm Ly</v>
          </cell>
          <cell r="C43">
            <v>73</v>
          </cell>
          <cell r="D43" t="str">
            <v>Khá</v>
          </cell>
        </row>
        <row r="44">
          <cell r="A44" t="str">
            <v>31206751887</v>
          </cell>
          <cell r="B44" t="str">
            <v>Nguyễn Huỳnh Tuyết Mai</v>
          </cell>
          <cell r="C44">
            <v>82.5</v>
          </cell>
          <cell r="D44" t="str">
            <v>Tốt</v>
          </cell>
        </row>
        <row r="45">
          <cell r="A45" t="str">
            <v>31206775611</v>
          </cell>
          <cell r="B45" t="str">
            <v>Vũ Ngọc Mai</v>
          </cell>
          <cell r="C45">
            <v>32.5</v>
          </cell>
          <cell r="D45" t="str">
            <v>Kém</v>
          </cell>
        </row>
        <row r="46">
          <cell r="A46" t="str">
            <v>31206752069</v>
          </cell>
          <cell r="B46" t="str">
            <v>Nguyễn Thị Hoài Mỹ</v>
          </cell>
          <cell r="C46">
            <v>68.5</v>
          </cell>
          <cell r="D46" t="str">
            <v>Khá</v>
          </cell>
        </row>
        <row r="47">
          <cell r="A47" t="str">
            <v>31206722772</v>
          </cell>
          <cell r="B47" t="str">
            <v>Dương Thanh Ngân</v>
          </cell>
          <cell r="C47">
            <v>43.5</v>
          </cell>
          <cell r="D47" t="str">
            <v>Yếu</v>
          </cell>
        </row>
        <row r="48">
          <cell r="A48" t="str">
            <v>31206763079</v>
          </cell>
          <cell r="B48" t="str">
            <v>Ngô Thị Bảo Ngân</v>
          </cell>
          <cell r="C48">
            <v>88</v>
          </cell>
          <cell r="D48" t="str">
            <v>Tốt</v>
          </cell>
        </row>
        <row r="49">
          <cell r="A49" t="str">
            <v>31206760211</v>
          </cell>
          <cell r="B49" t="str">
            <v>Phạm Ngọc Bảo Nghi</v>
          </cell>
          <cell r="C49">
            <v>43.5</v>
          </cell>
          <cell r="D49" t="str">
            <v>Yếu</v>
          </cell>
        </row>
        <row r="50">
          <cell r="A50" t="str">
            <v>31206751850</v>
          </cell>
          <cell r="B50" t="str">
            <v>Lê Bảo Ngọc</v>
          </cell>
          <cell r="C50">
            <v>65</v>
          </cell>
          <cell r="D50" t="str">
            <v>Khá</v>
          </cell>
        </row>
        <row r="51">
          <cell r="A51" t="str">
            <v>31206755048</v>
          </cell>
          <cell r="B51" t="str">
            <v>Lê Bảo Ngọc</v>
          </cell>
          <cell r="C51">
            <v>85</v>
          </cell>
          <cell r="D51" t="str">
            <v>Tốt</v>
          </cell>
        </row>
        <row r="52">
          <cell r="A52" t="str">
            <v>31206772434</v>
          </cell>
          <cell r="B52" t="str">
            <v>Huỳnh Bảo Ngọc</v>
          </cell>
          <cell r="C52">
            <v>70</v>
          </cell>
          <cell r="D52" t="str">
            <v>Khá</v>
          </cell>
        </row>
        <row r="53">
          <cell r="A53" t="str">
            <v>31216758597</v>
          </cell>
          <cell r="B53" t="str">
            <v>Hồ Minh Ngọc</v>
          </cell>
          <cell r="C53">
            <v>68.5</v>
          </cell>
          <cell r="D53" t="str">
            <v>Khá</v>
          </cell>
        </row>
        <row r="54">
          <cell r="A54" t="str">
            <v>31206750404</v>
          </cell>
          <cell r="B54" t="str">
            <v>Lê Thị Bảo Nguyên</v>
          </cell>
          <cell r="C54">
            <v>71</v>
          </cell>
          <cell r="D54" t="str">
            <v>Khá</v>
          </cell>
        </row>
        <row r="55">
          <cell r="A55" t="str">
            <v>31206751834</v>
          </cell>
          <cell r="B55" t="str">
            <v>Bùi Thanh Nguyên</v>
          </cell>
          <cell r="C55">
            <v>80</v>
          </cell>
          <cell r="D55" t="str">
            <v>Tốt</v>
          </cell>
        </row>
        <row r="56">
          <cell r="A56" t="str">
            <v>31206742860</v>
          </cell>
          <cell r="B56" t="str">
            <v>Nguyễn Anh Quỳnh Nhi</v>
          </cell>
          <cell r="C56">
            <v>85</v>
          </cell>
          <cell r="D56" t="str">
            <v>Tốt</v>
          </cell>
        </row>
        <row r="57">
          <cell r="A57" t="str">
            <v>31206751688</v>
          </cell>
          <cell r="B57" t="str">
            <v>Nguyễn Lê Ngọc Nhi</v>
          </cell>
          <cell r="C57">
            <v>98.5</v>
          </cell>
          <cell r="D57" t="str">
            <v>Xuất Sắc</v>
          </cell>
        </row>
        <row r="58">
          <cell r="A58" t="str">
            <v>31206752074</v>
          </cell>
          <cell r="B58" t="str">
            <v>Võ Thị Yến Nhi</v>
          </cell>
          <cell r="C58">
            <v>90</v>
          </cell>
          <cell r="D58" t="str">
            <v>Xuất Sắc</v>
          </cell>
        </row>
        <row r="59">
          <cell r="A59" t="str">
            <v>31206754525</v>
          </cell>
          <cell r="B59" t="str">
            <v>Lê Thảo Nhi</v>
          </cell>
          <cell r="C59">
            <v>80</v>
          </cell>
          <cell r="D59" t="str">
            <v>Tốt</v>
          </cell>
        </row>
        <row r="60">
          <cell r="A60" t="str">
            <v>31200356978</v>
          </cell>
          <cell r="B60" t="str">
            <v>Trương Ngọc Quỳnh Như</v>
          </cell>
          <cell r="C60">
            <v>80</v>
          </cell>
          <cell r="D60" t="str">
            <v>Tốt</v>
          </cell>
        </row>
        <row r="61">
          <cell r="A61" t="str">
            <v>31206557052</v>
          </cell>
          <cell r="B61" t="str">
            <v>Huỳnh Thị Bảo Như</v>
          </cell>
          <cell r="C61">
            <v>83.5</v>
          </cell>
          <cell r="D61" t="str">
            <v>Tốt</v>
          </cell>
        </row>
        <row r="62">
          <cell r="A62" t="str">
            <v>31206700673</v>
          </cell>
          <cell r="B62" t="str">
            <v>Lê Thị Huỳnh Như</v>
          </cell>
          <cell r="C62">
            <v>86</v>
          </cell>
          <cell r="D62" t="str">
            <v>Tốt</v>
          </cell>
        </row>
        <row r="63">
          <cell r="A63" t="str">
            <v>31206742543</v>
          </cell>
          <cell r="B63" t="str">
            <v>Phạm Thị Quỳnh Như</v>
          </cell>
          <cell r="C63">
            <v>40</v>
          </cell>
          <cell r="D63" t="str">
            <v>Yếu</v>
          </cell>
        </row>
        <row r="64">
          <cell r="A64" t="str">
            <v>31206750259</v>
          </cell>
          <cell r="B64" t="str">
            <v>Nguyễn Lê Thị Song Như</v>
          </cell>
          <cell r="C64">
            <v>71.5</v>
          </cell>
          <cell r="D64" t="str">
            <v>Khá</v>
          </cell>
        </row>
        <row r="65">
          <cell r="A65" t="str">
            <v>31206752202</v>
          </cell>
          <cell r="B65" t="str">
            <v>Phạm Quỳnh Như</v>
          </cell>
          <cell r="C65">
            <v>85</v>
          </cell>
          <cell r="D65" t="str">
            <v>Tốt</v>
          </cell>
        </row>
        <row r="66">
          <cell r="A66" t="str">
            <v>31206756953</v>
          </cell>
          <cell r="B66" t="str">
            <v>Phạm Quỳnh Như</v>
          </cell>
          <cell r="C66">
            <v>85</v>
          </cell>
          <cell r="D66" t="str">
            <v>Tốt</v>
          </cell>
        </row>
        <row r="67">
          <cell r="A67" t="str">
            <v>31206761801</v>
          </cell>
          <cell r="B67" t="str">
            <v>Võ Thị Ánh Như</v>
          </cell>
          <cell r="C67">
            <v>83.5</v>
          </cell>
          <cell r="D67" t="str">
            <v>Tốt</v>
          </cell>
        </row>
        <row r="68">
          <cell r="A68" t="str">
            <v>31206752149</v>
          </cell>
          <cell r="B68" t="str">
            <v>Nguyễn Thị Nhung</v>
          </cell>
          <cell r="C68">
            <v>85</v>
          </cell>
          <cell r="D68" t="str">
            <v>Tốt</v>
          </cell>
        </row>
        <row r="69">
          <cell r="A69" t="str">
            <v>31206762143</v>
          </cell>
          <cell r="B69" t="str">
            <v>Nguyễn Thị Hồng Nhung</v>
          </cell>
          <cell r="C69">
            <v>83.5</v>
          </cell>
          <cell r="D69" t="str">
            <v>Tốt</v>
          </cell>
        </row>
        <row r="70">
          <cell r="A70" t="str">
            <v>31206746514</v>
          </cell>
          <cell r="B70" t="str">
            <v>Hoàng Thị Khánh Ninh</v>
          </cell>
          <cell r="C70">
            <v>83.5</v>
          </cell>
          <cell r="D70" t="str">
            <v>Tốt</v>
          </cell>
        </row>
        <row r="71">
          <cell r="A71" t="str">
            <v>31206729766</v>
          </cell>
          <cell r="B71" t="str">
            <v>Lê Kim Phụng</v>
          </cell>
          <cell r="C71">
            <v>86</v>
          </cell>
          <cell r="D71" t="str">
            <v>Tốt</v>
          </cell>
        </row>
        <row r="72">
          <cell r="A72" t="str">
            <v>31206662303</v>
          </cell>
          <cell r="B72" t="str">
            <v>Lê Thị Minh Phương</v>
          </cell>
          <cell r="C72">
            <v>83.5</v>
          </cell>
          <cell r="D72" t="str">
            <v>Tốt</v>
          </cell>
        </row>
        <row r="73">
          <cell r="A73" t="str">
            <v>31206762088</v>
          </cell>
          <cell r="B73" t="str">
            <v>Trần Huyền Phương</v>
          </cell>
          <cell r="C73">
            <v>77.5</v>
          </cell>
          <cell r="D73" t="str">
            <v>Khá</v>
          </cell>
        </row>
        <row r="74">
          <cell r="A74" t="str">
            <v>31218047480</v>
          </cell>
          <cell r="B74" t="str">
            <v>Lê Thành Quân</v>
          </cell>
          <cell r="C74">
            <v>60</v>
          </cell>
          <cell r="D74" t="str">
            <v>Trung Bình</v>
          </cell>
        </row>
        <row r="75">
          <cell r="A75" t="str">
            <v>30206754971</v>
          </cell>
          <cell r="B75" t="str">
            <v>Lê Trần Ngọc Quý</v>
          </cell>
          <cell r="C75">
            <v>0</v>
          </cell>
          <cell r="D75" t="str">
            <v>Kém</v>
          </cell>
        </row>
        <row r="76">
          <cell r="A76" t="str">
            <v>31206761931</v>
          </cell>
          <cell r="B76" t="str">
            <v>Trần Phú Quý</v>
          </cell>
          <cell r="C76">
            <v>43.5</v>
          </cell>
          <cell r="D76" t="str">
            <v>Yếu</v>
          </cell>
        </row>
        <row r="77">
          <cell r="A77" t="str">
            <v>31206261755</v>
          </cell>
          <cell r="B77" t="str">
            <v>Nguyễn Thị Lệ Quyên</v>
          </cell>
          <cell r="C77">
            <v>87</v>
          </cell>
          <cell r="D77" t="str">
            <v>Tốt</v>
          </cell>
        </row>
        <row r="78">
          <cell r="A78" t="str">
            <v>31206751987</v>
          </cell>
          <cell r="B78" t="str">
            <v>Lê Thị Lệ Quyên</v>
          </cell>
          <cell r="C78">
            <v>83.5</v>
          </cell>
          <cell r="D78" t="str">
            <v>Tốt</v>
          </cell>
        </row>
        <row r="79">
          <cell r="A79" t="str">
            <v>31206249613</v>
          </cell>
          <cell r="B79" t="str">
            <v>Lê Nhật Quỳnh</v>
          </cell>
          <cell r="C79">
            <v>69.5</v>
          </cell>
          <cell r="D79" t="str">
            <v>Khá</v>
          </cell>
        </row>
        <row r="80">
          <cell r="A80" t="str">
            <v>31206676059</v>
          </cell>
          <cell r="B80" t="str">
            <v>Phạm Thị Như Quỳnh</v>
          </cell>
          <cell r="C80">
            <v>83.5</v>
          </cell>
          <cell r="D80" t="str">
            <v>Tốt</v>
          </cell>
        </row>
        <row r="81">
          <cell r="A81" t="str">
            <v>31206776158</v>
          </cell>
          <cell r="B81" t="str">
            <v>Nguyễn Hà Ngọc Quỳnh</v>
          </cell>
          <cell r="C81">
            <v>43.5</v>
          </cell>
          <cell r="D81" t="str">
            <v>Yếu</v>
          </cell>
        </row>
        <row r="82">
          <cell r="A82" t="str">
            <v>31206557057</v>
          </cell>
          <cell r="B82" t="str">
            <v>Nguyễn Thị Mỹ Sen</v>
          </cell>
          <cell r="C82">
            <v>83.5</v>
          </cell>
          <cell r="D82" t="str">
            <v>Tốt</v>
          </cell>
        </row>
        <row r="83">
          <cell r="A83" t="str">
            <v>31216756333</v>
          </cell>
          <cell r="B83" t="str">
            <v>Phan Công Bảo Tài</v>
          </cell>
          <cell r="C83">
            <v>70</v>
          </cell>
          <cell r="D83" t="str">
            <v>Khá</v>
          </cell>
        </row>
        <row r="84">
          <cell r="A84" t="str">
            <v>31206551837</v>
          </cell>
          <cell r="B84" t="str">
            <v>Phan Thị Yến Tâm</v>
          </cell>
          <cell r="C84">
            <v>83.5</v>
          </cell>
          <cell r="D84" t="str">
            <v>Tốt</v>
          </cell>
        </row>
        <row r="85">
          <cell r="A85" t="str">
            <v>31206741879</v>
          </cell>
          <cell r="B85" t="str">
            <v>Nguyễn Thị Hoài Tâm</v>
          </cell>
          <cell r="C85">
            <v>0</v>
          </cell>
          <cell r="D85" t="str">
            <v>Kém</v>
          </cell>
        </row>
        <row r="86">
          <cell r="A86" t="str">
            <v>31206751820</v>
          </cell>
          <cell r="B86" t="str">
            <v>Nguyễn Trần Linh Tâm</v>
          </cell>
          <cell r="C86">
            <v>83.5</v>
          </cell>
          <cell r="D86" t="str">
            <v>Tốt</v>
          </cell>
        </row>
        <row r="87">
          <cell r="A87" t="str">
            <v>31206763113</v>
          </cell>
          <cell r="B87" t="str">
            <v>Nguyễn Thị Thanh Tâm</v>
          </cell>
          <cell r="C87">
            <v>83.5</v>
          </cell>
          <cell r="D87" t="str">
            <v>Tốt</v>
          </cell>
        </row>
        <row r="88">
          <cell r="A88" t="str">
            <v>31206258454</v>
          </cell>
          <cell r="B88" t="str">
            <v>Phạm Thị Thu Thảo</v>
          </cell>
          <cell r="C88">
            <v>37.5</v>
          </cell>
          <cell r="D88" t="str">
            <v>Yếu</v>
          </cell>
        </row>
        <row r="89">
          <cell r="A89" t="str">
            <v>31201125021</v>
          </cell>
          <cell r="B89" t="str">
            <v>Phan Thị Diệu Thiện</v>
          </cell>
          <cell r="C89">
            <v>77.5</v>
          </cell>
          <cell r="D89" t="str">
            <v>Khá</v>
          </cell>
        </row>
        <row r="90">
          <cell r="A90" t="str">
            <v>31206758054</v>
          </cell>
          <cell r="B90" t="str">
            <v>Nguyễn Hoài Anh Thư</v>
          </cell>
          <cell r="C90">
            <v>43.5</v>
          </cell>
          <cell r="D90" t="str">
            <v>Yếu</v>
          </cell>
        </row>
        <row r="91">
          <cell r="A91" t="str">
            <v>31206758942</v>
          </cell>
          <cell r="B91" t="str">
            <v>Lê Trương Anh Thư</v>
          </cell>
          <cell r="C91">
            <v>80</v>
          </cell>
          <cell r="D91" t="str">
            <v>Tốt</v>
          </cell>
        </row>
        <row r="92">
          <cell r="A92" t="str">
            <v>31206764037</v>
          </cell>
          <cell r="B92" t="str">
            <v>Trần Thị Minh Thư</v>
          </cell>
          <cell r="C92">
            <v>40</v>
          </cell>
          <cell r="D92" t="str">
            <v>Yếu</v>
          </cell>
        </row>
        <row r="93">
          <cell r="A93" t="str">
            <v>31206757655</v>
          </cell>
          <cell r="B93" t="str">
            <v>Ngô Thị Thủy</v>
          </cell>
          <cell r="C93">
            <v>83.5</v>
          </cell>
          <cell r="D93" t="str">
            <v>Tốt</v>
          </cell>
        </row>
        <row r="94">
          <cell r="A94" t="str">
            <v>31216755347</v>
          </cell>
          <cell r="B94" t="str">
            <v>Nguyễn Chí Tồn</v>
          </cell>
          <cell r="C94">
            <v>97.5</v>
          </cell>
          <cell r="D94" t="str">
            <v>Xuất Sắc</v>
          </cell>
        </row>
        <row r="95">
          <cell r="A95" t="str">
            <v>31206776431</v>
          </cell>
          <cell r="B95" t="str">
            <v>Lê Thị Bảo Trâm</v>
          </cell>
          <cell r="C95">
            <v>83.5</v>
          </cell>
          <cell r="D95" t="str">
            <v>Tốt</v>
          </cell>
        </row>
        <row r="96">
          <cell r="A96" t="str">
            <v>31206776472</v>
          </cell>
          <cell r="B96" t="str">
            <v>Huỳnh Bảo Trâm</v>
          </cell>
          <cell r="C96">
            <v>83.5</v>
          </cell>
          <cell r="D96" t="str">
            <v>Tốt</v>
          </cell>
        </row>
        <row r="97">
          <cell r="A97" t="str">
            <v>31206249528</v>
          </cell>
          <cell r="B97" t="str">
            <v>Lê Nguyễn Bảo Trân</v>
          </cell>
          <cell r="C97">
            <v>83.5</v>
          </cell>
          <cell r="D97" t="str">
            <v>Tốt</v>
          </cell>
        </row>
        <row r="98">
          <cell r="A98" t="str">
            <v>31206752106</v>
          </cell>
          <cell r="B98" t="str">
            <v>Võ Thị Thùy Trang</v>
          </cell>
          <cell r="C98">
            <v>84</v>
          </cell>
          <cell r="D98" t="str">
            <v>Tốt</v>
          </cell>
        </row>
        <row r="99">
          <cell r="A99" t="str">
            <v>31206758924</v>
          </cell>
          <cell r="B99" t="str">
            <v>Phạm Hoa Huyền Trang</v>
          </cell>
          <cell r="C99">
            <v>72.5</v>
          </cell>
          <cell r="D99" t="str">
            <v>Khá</v>
          </cell>
        </row>
        <row r="100">
          <cell r="A100" t="str">
            <v>31206772594</v>
          </cell>
          <cell r="B100" t="str">
            <v>Lê Nguyễn Thùy Trang</v>
          </cell>
          <cell r="C100">
            <v>80</v>
          </cell>
          <cell r="D100" t="str">
            <v>Tốt</v>
          </cell>
        </row>
        <row r="101">
          <cell r="A101" t="str">
            <v>31206730095</v>
          </cell>
          <cell r="B101" t="str">
            <v>Đinh Thị Vạn Triệu</v>
          </cell>
          <cell r="C101">
            <v>82.5</v>
          </cell>
          <cell r="D101" t="str">
            <v>Tốt</v>
          </cell>
        </row>
        <row r="102">
          <cell r="A102" t="str">
            <v>31206762141</v>
          </cell>
          <cell r="B102" t="str">
            <v>Phan Thị Trinh</v>
          </cell>
          <cell r="C102">
            <v>83.5</v>
          </cell>
          <cell r="D102" t="str">
            <v>Tốt</v>
          </cell>
        </row>
        <row r="103">
          <cell r="A103" t="str">
            <v>31206772168</v>
          </cell>
          <cell r="B103" t="str">
            <v>Trần Hoàng Tâm Trúc</v>
          </cell>
          <cell r="C103">
            <v>45</v>
          </cell>
          <cell r="D103" t="str">
            <v>Yếu</v>
          </cell>
        </row>
        <row r="104">
          <cell r="A104" t="str">
            <v>31206724054</v>
          </cell>
          <cell r="B104" t="str">
            <v>Nguyễn Phạm Cẩm Tú</v>
          </cell>
          <cell r="C104">
            <v>78</v>
          </cell>
          <cell r="D104" t="str">
            <v>Khá</v>
          </cell>
        </row>
        <row r="105">
          <cell r="A105" t="str">
            <v>31206774316</v>
          </cell>
          <cell r="B105" t="str">
            <v>Trần Thị Cẩm Tú</v>
          </cell>
          <cell r="C105">
            <v>83.5</v>
          </cell>
          <cell r="D105" t="str">
            <v>Tốt</v>
          </cell>
        </row>
        <row r="106">
          <cell r="A106" t="str">
            <v>31216735141</v>
          </cell>
          <cell r="B106" t="str">
            <v>Hoàng Minh Tuấn</v>
          </cell>
          <cell r="C106">
            <v>96.5</v>
          </cell>
          <cell r="D106" t="str">
            <v>Xuất Sắc</v>
          </cell>
        </row>
        <row r="107">
          <cell r="A107" t="str">
            <v>31206767067</v>
          </cell>
          <cell r="B107" t="str">
            <v>Nguyễn Thị Thanh Tuyền</v>
          </cell>
          <cell r="C107">
            <v>40</v>
          </cell>
          <cell r="D107" t="str">
            <v>Yếu</v>
          </cell>
        </row>
        <row r="108">
          <cell r="A108" t="str">
            <v>31206757014</v>
          </cell>
          <cell r="B108" t="str">
            <v>Võ Thị Ánh Tuyết</v>
          </cell>
          <cell r="C108">
            <v>80</v>
          </cell>
          <cell r="D108" t="str">
            <v>Tốt</v>
          </cell>
        </row>
        <row r="109">
          <cell r="A109" t="str">
            <v>31206756970</v>
          </cell>
          <cell r="B109" t="str">
            <v>Trần Mai Uyên</v>
          </cell>
          <cell r="C109">
            <v>83.5</v>
          </cell>
          <cell r="D109" t="str">
            <v>Tốt</v>
          </cell>
        </row>
        <row r="110">
          <cell r="A110" t="str">
            <v>31206765316</v>
          </cell>
          <cell r="B110" t="str">
            <v>Lê Nguyễn Phương Uyên</v>
          </cell>
          <cell r="C110">
            <v>43.5</v>
          </cell>
          <cell r="D110" t="str">
            <v>Yếu</v>
          </cell>
        </row>
        <row r="111">
          <cell r="A111" t="str">
            <v>31206775924</v>
          </cell>
          <cell r="B111" t="str">
            <v>Trần Thị Kim Uyên</v>
          </cell>
          <cell r="C111">
            <v>74.5</v>
          </cell>
          <cell r="D111" t="str">
            <v>Khá</v>
          </cell>
        </row>
        <row r="112">
          <cell r="A112" t="str">
            <v>31206752275</v>
          </cell>
          <cell r="B112" t="str">
            <v>Trần Thị Thanh Vân</v>
          </cell>
          <cell r="C112">
            <v>83.5</v>
          </cell>
          <cell r="D112" t="str">
            <v>Tốt</v>
          </cell>
        </row>
        <row r="113">
          <cell r="A113" t="str">
            <v>31206757063</v>
          </cell>
          <cell r="B113" t="str">
            <v>Châu Ngọc Thúy Vân</v>
          </cell>
          <cell r="C113">
            <v>72</v>
          </cell>
          <cell r="D113" t="str">
            <v>Khá</v>
          </cell>
        </row>
        <row r="114">
          <cell r="A114" t="str">
            <v>31206542592</v>
          </cell>
          <cell r="B114" t="str">
            <v>Bùi Lê Thị Tường Vy</v>
          </cell>
          <cell r="C114">
            <v>83.5</v>
          </cell>
          <cell r="D114" t="str">
            <v>Tốt</v>
          </cell>
        </row>
        <row r="115">
          <cell r="A115" t="str">
            <v>31206742135</v>
          </cell>
          <cell r="B115" t="str">
            <v>Nguyễn Hoàng Hà Vy</v>
          </cell>
          <cell r="C115">
            <v>100</v>
          </cell>
          <cell r="D115" t="str">
            <v>Xuất Sắc</v>
          </cell>
        </row>
        <row r="116">
          <cell r="A116" t="str">
            <v>31206751794</v>
          </cell>
          <cell r="B116" t="str">
            <v>Trần Thảo Vy</v>
          </cell>
          <cell r="C116">
            <v>82.5</v>
          </cell>
          <cell r="D116" t="str">
            <v>Tốt</v>
          </cell>
        </row>
        <row r="117">
          <cell r="A117" t="str">
            <v>31206752269</v>
          </cell>
          <cell r="B117" t="str">
            <v>Nguyễn Thị Hạ Vy</v>
          </cell>
          <cell r="C117">
            <v>80</v>
          </cell>
          <cell r="D117" t="str">
            <v>Tốt</v>
          </cell>
        </row>
        <row r="118">
          <cell r="A118" t="str">
            <v>31206758173</v>
          </cell>
          <cell r="B118" t="str">
            <v>Phạm Thị Hồng Vy</v>
          </cell>
          <cell r="C118">
            <v>86</v>
          </cell>
          <cell r="D118" t="str">
            <v>Tốt</v>
          </cell>
        </row>
        <row r="119">
          <cell r="A119" t="str">
            <v>31206770278</v>
          </cell>
          <cell r="B119" t="str">
            <v>Nguyễn Hoàng Khánh Vy</v>
          </cell>
          <cell r="C119">
            <v>40</v>
          </cell>
          <cell r="D119" t="str">
            <v>Yếu</v>
          </cell>
        </row>
        <row r="120">
          <cell r="A120" t="str">
            <v>30206747091</v>
          </cell>
          <cell r="B120" t="str">
            <v>Cao Thị Như Ý</v>
          </cell>
          <cell r="C120">
            <v>0</v>
          </cell>
          <cell r="D120" t="str">
            <v>Kém</v>
          </cell>
        </row>
        <row r="121">
          <cell r="A121" t="str">
            <v>31206760615</v>
          </cell>
          <cell r="B121" t="str">
            <v>Huỳnh Như Ý</v>
          </cell>
          <cell r="C121">
            <v>75.5</v>
          </cell>
          <cell r="D121" t="str">
            <v>Khá</v>
          </cell>
        </row>
        <row r="122">
          <cell r="A122" t="str">
            <v>31216551248</v>
          </cell>
          <cell r="B122" t="str">
            <v>Nguyễn Thị Như Ý</v>
          </cell>
          <cell r="C122">
            <v>25.5</v>
          </cell>
          <cell r="D122" t="str">
            <v>Kém</v>
          </cell>
        </row>
        <row r="123">
          <cell r="A123" t="str">
            <v>31206757657</v>
          </cell>
          <cell r="B123" t="str">
            <v>Nguyễn Hải Yến</v>
          </cell>
          <cell r="C123">
            <v>80</v>
          </cell>
          <cell r="D123" t="str">
            <v>Tốt</v>
          </cell>
        </row>
        <row r="124">
          <cell r="A124" t="str">
            <v>31206760350</v>
          </cell>
          <cell r="B124" t="str">
            <v>Đinh Trần Hải Yến</v>
          </cell>
          <cell r="C124">
            <v>80</v>
          </cell>
          <cell r="D124" t="str">
            <v>Tốt</v>
          </cell>
        </row>
        <row r="125">
          <cell r="A125" t="str">
            <v>31208154485</v>
          </cell>
          <cell r="B125" t="str">
            <v>Lê Thị Hải Yến</v>
          </cell>
          <cell r="C125">
            <v>40</v>
          </cell>
          <cell r="D125" t="str">
            <v>Yếu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"/>
  <sheetViews>
    <sheetView tabSelected="1" topLeftCell="D1" workbookViewId="0">
      <selection activeCell="P6" sqref="P6"/>
    </sheetView>
  </sheetViews>
  <sheetFormatPr defaultRowHeight="15" x14ac:dyDescent="0.25"/>
  <cols>
    <col min="1" max="1" width="4.42578125" style="6" bestFit="1" customWidth="1"/>
    <col min="2" max="2" width="10.42578125" style="6" bestFit="1" customWidth="1"/>
    <col min="3" max="3" width="18.5703125" bestFit="1" customWidth="1"/>
    <col min="4" max="4" width="9.140625" style="6"/>
  </cols>
  <sheetData>
    <row r="1" spans="1:16" x14ac:dyDescent="0.25">
      <c r="A1" s="13" t="s">
        <v>0</v>
      </c>
      <c r="B1" s="13"/>
      <c r="C1" s="13"/>
      <c r="D1" s="13"/>
      <c r="E1" s="13"/>
      <c r="F1" s="13" t="s">
        <v>288</v>
      </c>
      <c r="G1" s="13"/>
      <c r="H1" s="13"/>
      <c r="I1" s="13"/>
      <c r="J1" s="13"/>
      <c r="K1" s="13"/>
      <c r="L1" s="12" t="s">
        <v>289</v>
      </c>
      <c r="M1" s="12" t="s">
        <v>290</v>
      </c>
      <c r="N1" s="12" t="s">
        <v>291</v>
      </c>
      <c r="O1" s="12" t="s">
        <v>292</v>
      </c>
      <c r="P1" s="12" t="s">
        <v>293</v>
      </c>
    </row>
    <row r="2" spans="1:16" x14ac:dyDescent="0.25">
      <c r="A2" s="13"/>
      <c r="B2" s="13"/>
      <c r="C2" s="13"/>
      <c r="D2" s="13"/>
      <c r="E2" s="13"/>
      <c r="F2" s="13" t="s">
        <v>294</v>
      </c>
      <c r="G2" s="13"/>
      <c r="H2" s="13"/>
      <c r="I2" s="13" t="s">
        <v>295</v>
      </c>
      <c r="J2" s="13"/>
      <c r="K2" s="13"/>
      <c r="L2" s="12"/>
      <c r="M2" s="12"/>
      <c r="N2" s="12"/>
      <c r="O2" s="12"/>
      <c r="P2" s="12"/>
    </row>
    <row r="3" spans="1:16" ht="25.5" x14ac:dyDescent="0.25">
      <c r="A3" s="1" t="s">
        <v>296</v>
      </c>
      <c r="B3" s="2" t="s">
        <v>1</v>
      </c>
      <c r="C3" s="2" t="s">
        <v>2</v>
      </c>
      <c r="D3" s="3" t="s">
        <v>3</v>
      </c>
      <c r="E3" s="2" t="s">
        <v>297</v>
      </c>
      <c r="F3" s="1" t="s">
        <v>298</v>
      </c>
      <c r="G3" s="1" t="s">
        <v>299</v>
      </c>
      <c r="H3" s="1" t="s">
        <v>300</v>
      </c>
      <c r="I3" s="1" t="s">
        <v>298</v>
      </c>
      <c r="J3" s="1" t="s">
        <v>299</v>
      </c>
      <c r="K3" s="1" t="s">
        <v>300</v>
      </c>
      <c r="L3" s="12"/>
      <c r="M3" s="12"/>
      <c r="N3" s="12"/>
      <c r="O3" s="12"/>
      <c r="P3" s="12"/>
    </row>
    <row r="4" spans="1:16" x14ac:dyDescent="0.25">
      <c r="A4" s="7">
        <v>1</v>
      </c>
      <c r="B4" s="8" t="s">
        <v>32</v>
      </c>
      <c r="C4" s="9" t="s">
        <v>33</v>
      </c>
      <c r="D4" s="10">
        <v>39355</v>
      </c>
      <c r="E4" s="4" t="s">
        <v>301</v>
      </c>
      <c r="F4" s="11">
        <v>13</v>
      </c>
      <c r="G4" s="11">
        <v>9.7899999999999991</v>
      </c>
      <c r="H4" s="11">
        <v>4</v>
      </c>
      <c r="I4" s="11">
        <v>19</v>
      </c>
      <c r="J4" s="11">
        <v>9.5399999999999991</v>
      </c>
      <c r="K4" s="11">
        <v>4</v>
      </c>
      <c r="L4" s="4">
        <f t="shared" ref="L4:L35" si="0">ROUND((G4*F4+J4*I4)/(I4+F4),2)</f>
        <v>9.64</v>
      </c>
      <c r="M4" s="4">
        <f t="shared" ref="M4:M35" si="1">ROUND((H4*F4+K4*I4)/(I4+F4),2)</f>
        <v>4</v>
      </c>
      <c r="N4" s="5" t="str">
        <f t="shared" ref="N4:N35" si="2">IF(M4&gt;=3.68,"Xuất sắc", IF(M4&gt;=3.2, "Giỏi", IF(M4&gt;=2.5, "Khá", IF(M4&gt;=2, "Trung Bình", "Yếu"))))</f>
        <v>Xuất sắc</v>
      </c>
      <c r="O4" s="4" t="str">
        <f>VLOOKUP(B4,'[1]Khen thưởng'!$A$2:$D$125,4,0)</f>
        <v>Tốt</v>
      </c>
      <c r="P4" s="4">
        <f>VLOOKUP(B4,'[1]Khen thưởng'!$A$2:$D$125,3,0)</f>
        <v>82.5</v>
      </c>
    </row>
    <row r="5" spans="1:16" x14ac:dyDescent="0.25">
      <c r="A5" s="7">
        <v>2</v>
      </c>
      <c r="B5" s="8" t="s">
        <v>52</v>
      </c>
      <c r="C5" s="9" t="s">
        <v>53</v>
      </c>
      <c r="D5" s="10">
        <v>39325</v>
      </c>
      <c r="E5" s="4" t="s">
        <v>301</v>
      </c>
      <c r="F5" s="11">
        <v>13</v>
      </c>
      <c r="G5" s="11">
        <v>9.7799999999999994</v>
      </c>
      <c r="H5" s="11">
        <v>4</v>
      </c>
      <c r="I5" s="11">
        <v>19</v>
      </c>
      <c r="J5" s="11">
        <v>9.52</v>
      </c>
      <c r="K5" s="11">
        <v>4</v>
      </c>
      <c r="L5" s="4">
        <f t="shared" si="0"/>
        <v>9.6300000000000008</v>
      </c>
      <c r="M5" s="4">
        <f t="shared" si="1"/>
        <v>4</v>
      </c>
      <c r="N5" s="5" t="str">
        <f t="shared" si="2"/>
        <v>Xuất sắc</v>
      </c>
      <c r="O5" s="4" t="str">
        <f>VLOOKUP(B5,'[1]Khen thưởng'!$A$2:$D$125,4,0)</f>
        <v>Yếu</v>
      </c>
      <c r="P5" s="4">
        <f>VLOOKUP(B5,'[1]Khen thưởng'!$A$2:$D$125,3,0)</f>
        <v>42.5</v>
      </c>
    </row>
    <row r="6" spans="1:16" x14ac:dyDescent="0.25">
      <c r="A6" s="7">
        <v>3</v>
      </c>
      <c r="B6" s="8" t="s">
        <v>56</v>
      </c>
      <c r="C6" s="9" t="s">
        <v>57</v>
      </c>
      <c r="D6" s="10">
        <v>36076</v>
      </c>
      <c r="E6" s="4" t="s">
        <v>301</v>
      </c>
      <c r="F6" s="11">
        <v>13</v>
      </c>
      <c r="G6" s="11">
        <v>9.91</v>
      </c>
      <c r="H6" s="11">
        <v>4</v>
      </c>
      <c r="I6" s="11">
        <v>27</v>
      </c>
      <c r="J6" s="11">
        <v>9.74</v>
      </c>
      <c r="K6" s="11">
        <v>4</v>
      </c>
      <c r="L6" s="4">
        <f t="shared" si="0"/>
        <v>9.8000000000000007</v>
      </c>
      <c r="M6" s="4">
        <f t="shared" si="1"/>
        <v>4</v>
      </c>
      <c r="N6" s="5" t="str">
        <f t="shared" si="2"/>
        <v>Xuất sắc</v>
      </c>
      <c r="O6" s="4" t="str">
        <f>VLOOKUP(B6,'[1]Khen thưởng'!$A$2:$D$125,4,0)</f>
        <v>Xuất Sắc</v>
      </c>
      <c r="P6" s="4">
        <f>VLOOKUP(B6,'[1]Khen thưởng'!$A$2:$D$125,3,0)</f>
        <v>99</v>
      </c>
    </row>
    <row r="7" spans="1:16" x14ac:dyDescent="0.25">
      <c r="A7" s="7">
        <v>4</v>
      </c>
      <c r="B7" s="8" t="s">
        <v>68</v>
      </c>
      <c r="C7" s="9" t="s">
        <v>69</v>
      </c>
      <c r="D7" s="10">
        <v>39226</v>
      </c>
      <c r="E7" s="4" t="s">
        <v>301</v>
      </c>
      <c r="F7" s="11">
        <v>13</v>
      </c>
      <c r="G7" s="11">
        <v>9.36</v>
      </c>
      <c r="H7" s="11">
        <v>4</v>
      </c>
      <c r="I7" s="11">
        <v>0</v>
      </c>
      <c r="J7" s="11">
        <v>0</v>
      </c>
      <c r="K7" s="11">
        <v>0</v>
      </c>
      <c r="L7" s="4">
        <f t="shared" si="0"/>
        <v>9.36</v>
      </c>
      <c r="M7" s="4">
        <f t="shared" si="1"/>
        <v>4</v>
      </c>
      <c r="N7" s="5" t="str">
        <f t="shared" si="2"/>
        <v>Xuất sắc</v>
      </c>
      <c r="O7" s="4" t="e">
        <f>VLOOKUP(B7,'[1]Khen thưởng'!$A$2:$D$125,4,0)</f>
        <v>#N/A</v>
      </c>
      <c r="P7" s="4" t="e">
        <f>VLOOKUP(B7,'[1]Khen thưởng'!$A$2:$D$125,3,0)</f>
        <v>#N/A</v>
      </c>
    </row>
    <row r="8" spans="1:16" x14ac:dyDescent="0.25">
      <c r="A8" s="7">
        <v>5</v>
      </c>
      <c r="B8" s="8" t="s">
        <v>137</v>
      </c>
      <c r="C8" s="9" t="s">
        <v>138</v>
      </c>
      <c r="D8" s="10">
        <v>38418</v>
      </c>
      <c r="E8" s="4" t="s">
        <v>301</v>
      </c>
      <c r="F8" s="11">
        <v>13</v>
      </c>
      <c r="G8" s="11">
        <v>9.9499999999999993</v>
      </c>
      <c r="H8" s="11">
        <v>4</v>
      </c>
      <c r="I8" s="11">
        <v>19</v>
      </c>
      <c r="J8" s="11">
        <v>9.65</v>
      </c>
      <c r="K8" s="11">
        <v>4</v>
      </c>
      <c r="L8" s="4">
        <f t="shared" si="0"/>
        <v>9.77</v>
      </c>
      <c r="M8" s="4">
        <f t="shared" si="1"/>
        <v>4</v>
      </c>
      <c r="N8" s="5" t="str">
        <f t="shared" si="2"/>
        <v>Xuất sắc</v>
      </c>
      <c r="O8" s="4" t="str">
        <f>VLOOKUP(B8,'[1]Khen thưởng'!$A$2:$D$125,4,0)</f>
        <v>Xuất Sắc</v>
      </c>
      <c r="P8" s="4">
        <f>VLOOKUP(B8,'[1]Khen thưởng'!$A$2:$D$125,3,0)</f>
        <v>98.5</v>
      </c>
    </row>
    <row r="9" spans="1:16" x14ac:dyDescent="0.25">
      <c r="A9" s="7">
        <v>6</v>
      </c>
      <c r="B9" s="8" t="s">
        <v>143</v>
      </c>
      <c r="C9" s="9" t="s">
        <v>144</v>
      </c>
      <c r="D9" s="10">
        <v>38950</v>
      </c>
      <c r="E9" s="4" t="s">
        <v>301</v>
      </c>
      <c r="F9" s="11">
        <v>13</v>
      </c>
      <c r="G9" s="11">
        <v>9.7799999999999994</v>
      </c>
      <c r="H9" s="11">
        <v>4</v>
      </c>
      <c r="I9" s="11">
        <v>19</v>
      </c>
      <c r="J9" s="11">
        <v>9.32</v>
      </c>
      <c r="K9" s="11">
        <v>4</v>
      </c>
      <c r="L9" s="4">
        <f t="shared" si="0"/>
        <v>9.51</v>
      </c>
      <c r="M9" s="4">
        <f t="shared" si="1"/>
        <v>4</v>
      </c>
      <c r="N9" s="5" t="str">
        <f t="shared" si="2"/>
        <v>Xuất sắc</v>
      </c>
      <c r="O9" s="4" t="str">
        <f>VLOOKUP(B9,'[1]Khen thưởng'!$A$2:$D$125,4,0)</f>
        <v>Tốt</v>
      </c>
      <c r="P9" s="4">
        <f>VLOOKUP(B9,'[1]Khen thưởng'!$A$2:$D$125,3,0)</f>
        <v>86</v>
      </c>
    </row>
    <row r="10" spans="1:16" x14ac:dyDescent="0.25">
      <c r="A10" s="7">
        <v>7</v>
      </c>
      <c r="B10" s="8" t="s">
        <v>160</v>
      </c>
      <c r="C10" s="9" t="s">
        <v>161</v>
      </c>
      <c r="D10" s="10">
        <v>39376</v>
      </c>
      <c r="E10" s="4" t="s">
        <v>301</v>
      </c>
      <c r="F10" s="11">
        <v>13</v>
      </c>
      <c r="G10" s="11">
        <v>9.75</v>
      </c>
      <c r="H10" s="11">
        <v>4</v>
      </c>
      <c r="I10" s="11">
        <v>19</v>
      </c>
      <c r="J10" s="11">
        <v>9.6300000000000008</v>
      </c>
      <c r="K10" s="11">
        <v>4</v>
      </c>
      <c r="L10" s="4">
        <f t="shared" si="0"/>
        <v>9.68</v>
      </c>
      <c r="M10" s="4">
        <f t="shared" si="1"/>
        <v>4</v>
      </c>
      <c r="N10" s="5" t="str">
        <f t="shared" si="2"/>
        <v>Xuất sắc</v>
      </c>
      <c r="O10" s="4" t="str">
        <f>VLOOKUP(B10,'[1]Khen thưởng'!$A$2:$D$125,4,0)</f>
        <v>Tốt</v>
      </c>
      <c r="P10" s="4">
        <f>VLOOKUP(B10,'[1]Khen thưởng'!$A$2:$D$125,3,0)</f>
        <v>83.5</v>
      </c>
    </row>
    <row r="11" spans="1:16" x14ac:dyDescent="0.25">
      <c r="A11" s="7">
        <v>8</v>
      </c>
      <c r="B11" s="8" t="s">
        <v>176</v>
      </c>
      <c r="C11" s="9" t="s">
        <v>177</v>
      </c>
      <c r="D11" s="10">
        <v>39086</v>
      </c>
      <c r="E11" s="4" t="s">
        <v>301</v>
      </c>
      <c r="F11" s="11">
        <v>13</v>
      </c>
      <c r="G11" s="11">
        <v>9.33</v>
      </c>
      <c r="H11" s="11">
        <v>4</v>
      </c>
      <c r="I11" s="11">
        <v>19</v>
      </c>
      <c r="J11" s="11">
        <v>9.2200000000000006</v>
      </c>
      <c r="K11" s="11">
        <v>4</v>
      </c>
      <c r="L11" s="4">
        <f t="shared" si="0"/>
        <v>9.26</v>
      </c>
      <c r="M11" s="4">
        <f t="shared" si="1"/>
        <v>4</v>
      </c>
      <c r="N11" s="5" t="str">
        <f t="shared" si="2"/>
        <v>Xuất sắc</v>
      </c>
      <c r="O11" s="4" t="str">
        <f>VLOOKUP(B11,'[1]Khen thưởng'!$A$2:$D$125,4,0)</f>
        <v>Tốt</v>
      </c>
      <c r="P11" s="4">
        <f>VLOOKUP(B11,'[1]Khen thưởng'!$A$2:$D$125,3,0)</f>
        <v>83.5</v>
      </c>
    </row>
    <row r="12" spans="1:16" x14ac:dyDescent="0.25">
      <c r="A12" s="7">
        <v>9</v>
      </c>
      <c r="B12" s="8" t="s">
        <v>240</v>
      </c>
      <c r="C12" s="9" t="s">
        <v>241</v>
      </c>
      <c r="D12" s="10">
        <v>39379</v>
      </c>
      <c r="E12" s="4" t="s">
        <v>301</v>
      </c>
      <c r="F12" s="11">
        <v>13</v>
      </c>
      <c r="G12" s="11">
        <v>9.67</v>
      </c>
      <c r="H12" s="11">
        <v>4</v>
      </c>
      <c r="I12" s="11">
        <v>19</v>
      </c>
      <c r="J12" s="11">
        <v>9.4499999999999993</v>
      </c>
      <c r="K12" s="11">
        <v>4</v>
      </c>
      <c r="L12" s="4">
        <f t="shared" si="0"/>
        <v>9.5399999999999991</v>
      </c>
      <c r="M12" s="4">
        <f t="shared" si="1"/>
        <v>4</v>
      </c>
      <c r="N12" s="5" t="str">
        <f t="shared" si="2"/>
        <v>Xuất sắc</v>
      </c>
      <c r="O12" s="4" t="str">
        <f>VLOOKUP(B12,'[1]Khen thưởng'!$A$2:$D$125,4,0)</f>
        <v>Tốt</v>
      </c>
      <c r="P12" s="4">
        <f>VLOOKUP(B12,'[1]Khen thưởng'!$A$2:$D$125,3,0)</f>
        <v>83.5</v>
      </c>
    </row>
    <row r="13" spans="1:16" x14ac:dyDescent="0.25">
      <c r="A13" s="7">
        <v>10</v>
      </c>
      <c r="B13" s="8" t="s">
        <v>186</v>
      </c>
      <c r="C13" s="9" t="s">
        <v>187</v>
      </c>
      <c r="D13" s="10">
        <v>39205</v>
      </c>
      <c r="E13" s="4" t="s">
        <v>301</v>
      </c>
      <c r="F13" s="11">
        <v>13</v>
      </c>
      <c r="G13" s="11">
        <v>9.58</v>
      </c>
      <c r="H13" s="11">
        <v>3.97</v>
      </c>
      <c r="I13" s="11">
        <v>19</v>
      </c>
      <c r="J13" s="11">
        <v>9.4499999999999993</v>
      </c>
      <c r="K13" s="11">
        <v>4</v>
      </c>
      <c r="L13" s="4">
        <f t="shared" si="0"/>
        <v>9.5</v>
      </c>
      <c r="M13" s="4">
        <f t="shared" si="1"/>
        <v>3.99</v>
      </c>
      <c r="N13" s="5" t="str">
        <f t="shared" si="2"/>
        <v>Xuất sắc</v>
      </c>
      <c r="O13" s="4" t="str">
        <f>VLOOKUP(B13,'[1]Khen thưởng'!$A$2:$D$125,4,0)</f>
        <v>Tốt</v>
      </c>
      <c r="P13" s="4">
        <f>VLOOKUP(B13,'[1]Khen thưởng'!$A$2:$D$125,3,0)</f>
        <v>83.5</v>
      </c>
    </row>
    <row r="14" spans="1:16" x14ac:dyDescent="0.25">
      <c r="A14" s="7">
        <v>11</v>
      </c>
      <c r="B14" s="8" t="s">
        <v>84</v>
      </c>
      <c r="C14" s="9" t="s">
        <v>85</v>
      </c>
      <c r="D14" s="10">
        <v>39155</v>
      </c>
      <c r="E14" s="4" t="s">
        <v>301</v>
      </c>
      <c r="F14" s="11">
        <v>13</v>
      </c>
      <c r="G14" s="11">
        <v>8.99</v>
      </c>
      <c r="H14" s="11">
        <v>4</v>
      </c>
      <c r="I14" s="11">
        <v>19</v>
      </c>
      <c r="J14" s="11">
        <v>9.02</v>
      </c>
      <c r="K14" s="11">
        <v>3.94</v>
      </c>
      <c r="L14" s="4">
        <f t="shared" si="0"/>
        <v>9.01</v>
      </c>
      <c r="M14" s="4">
        <f t="shared" si="1"/>
        <v>3.96</v>
      </c>
      <c r="N14" s="5" t="str">
        <f t="shared" si="2"/>
        <v>Xuất sắc</v>
      </c>
      <c r="O14" s="4" t="str">
        <f>VLOOKUP(B14,'[1]Khen thưởng'!$A$2:$D$125,4,0)</f>
        <v>Khá</v>
      </c>
      <c r="P14" s="4">
        <f>VLOOKUP(B14,'[1]Khen thưởng'!$A$2:$D$125,3,0)</f>
        <v>75</v>
      </c>
    </row>
    <row r="15" spans="1:16" x14ac:dyDescent="0.25">
      <c r="A15" s="7">
        <v>12</v>
      </c>
      <c r="B15" s="8" t="s">
        <v>216</v>
      </c>
      <c r="C15" s="9" t="s">
        <v>217</v>
      </c>
      <c r="D15" s="10">
        <v>38976</v>
      </c>
      <c r="E15" s="4" t="s">
        <v>301</v>
      </c>
      <c r="F15" s="11">
        <v>13</v>
      </c>
      <c r="G15" s="11">
        <v>9.8699999999999992</v>
      </c>
      <c r="H15" s="11">
        <v>4</v>
      </c>
      <c r="I15" s="11">
        <v>19</v>
      </c>
      <c r="J15" s="11">
        <v>9.43</v>
      </c>
      <c r="K15" s="11">
        <v>3.94</v>
      </c>
      <c r="L15" s="4">
        <f t="shared" si="0"/>
        <v>9.61</v>
      </c>
      <c r="M15" s="4">
        <f t="shared" si="1"/>
        <v>3.96</v>
      </c>
      <c r="N15" s="5" t="str">
        <f t="shared" si="2"/>
        <v>Xuất sắc</v>
      </c>
      <c r="O15" s="4" t="str">
        <f>VLOOKUP(B15,'[1]Khen thưởng'!$A$2:$D$125,4,0)</f>
        <v>Xuất Sắc</v>
      </c>
      <c r="P15" s="4">
        <f>VLOOKUP(B15,'[1]Khen thưởng'!$A$2:$D$125,3,0)</f>
        <v>97.5</v>
      </c>
    </row>
    <row r="16" spans="1:16" x14ac:dyDescent="0.25">
      <c r="A16" s="7">
        <v>13</v>
      </c>
      <c r="B16" s="8" t="s">
        <v>94</v>
      </c>
      <c r="C16" s="9" t="s">
        <v>95</v>
      </c>
      <c r="D16" s="10">
        <v>39113</v>
      </c>
      <c r="E16" s="4" t="s">
        <v>301</v>
      </c>
      <c r="F16" s="11">
        <v>13</v>
      </c>
      <c r="G16" s="11">
        <v>9.3000000000000007</v>
      </c>
      <c r="H16" s="11">
        <v>3.97</v>
      </c>
      <c r="I16" s="11">
        <v>19</v>
      </c>
      <c r="J16" s="11">
        <v>9.18</v>
      </c>
      <c r="K16" s="11">
        <v>3.94</v>
      </c>
      <c r="L16" s="4">
        <f t="shared" si="0"/>
        <v>9.23</v>
      </c>
      <c r="M16" s="4">
        <f t="shared" si="1"/>
        <v>3.95</v>
      </c>
      <c r="N16" s="5" t="str">
        <f t="shared" si="2"/>
        <v>Xuất sắc</v>
      </c>
      <c r="O16" s="4" t="str">
        <f>VLOOKUP(B16,'[1]Khen thưởng'!$A$2:$D$125,4,0)</f>
        <v>Xuất Sắc</v>
      </c>
      <c r="P16" s="4">
        <f>VLOOKUP(B16,'[1]Khen thưởng'!$A$2:$D$125,3,0)</f>
        <v>95</v>
      </c>
    </row>
    <row r="17" spans="1:16" x14ac:dyDescent="0.25">
      <c r="A17" s="7">
        <v>14</v>
      </c>
      <c r="B17" s="8" t="s">
        <v>122</v>
      </c>
      <c r="C17" s="9" t="s">
        <v>123</v>
      </c>
      <c r="D17" s="10">
        <v>39308</v>
      </c>
      <c r="E17" s="4" t="s">
        <v>301</v>
      </c>
      <c r="F17" s="11">
        <v>13</v>
      </c>
      <c r="G17" s="11">
        <v>9.42</v>
      </c>
      <c r="H17" s="11">
        <v>3.95</v>
      </c>
      <c r="I17" s="11">
        <v>19</v>
      </c>
      <c r="J17" s="11">
        <v>9.02</v>
      </c>
      <c r="K17" s="11">
        <v>3.94</v>
      </c>
      <c r="L17" s="4">
        <f t="shared" si="0"/>
        <v>9.18</v>
      </c>
      <c r="M17" s="4">
        <f t="shared" si="1"/>
        <v>3.94</v>
      </c>
      <c r="N17" s="5" t="str">
        <f t="shared" si="2"/>
        <v>Xuất sắc</v>
      </c>
      <c r="O17" s="4" t="str">
        <f>VLOOKUP(B17,'[1]Khen thưởng'!$A$2:$D$125,4,0)</f>
        <v>Khá</v>
      </c>
      <c r="P17" s="4">
        <f>VLOOKUP(B17,'[1]Khen thưởng'!$A$2:$D$125,3,0)</f>
        <v>70</v>
      </c>
    </row>
    <row r="18" spans="1:16" x14ac:dyDescent="0.25">
      <c r="A18" s="7">
        <v>15</v>
      </c>
      <c r="B18" s="8" t="s">
        <v>28</v>
      </c>
      <c r="C18" s="9" t="s">
        <v>29</v>
      </c>
      <c r="D18" s="10">
        <v>39257</v>
      </c>
      <c r="E18" s="4" t="s">
        <v>301</v>
      </c>
      <c r="F18" s="11">
        <v>13</v>
      </c>
      <c r="G18" s="11">
        <v>9.4600000000000009</v>
      </c>
      <c r="H18" s="11">
        <v>4</v>
      </c>
      <c r="I18" s="11">
        <v>19</v>
      </c>
      <c r="J18" s="11">
        <v>8.9700000000000006</v>
      </c>
      <c r="K18" s="11">
        <v>3.89</v>
      </c>
      <c r="L18" s="4">
        <f t="shared" si="0"/>
        <v>9.17</v>
      </c>
      <c r="M18" s="4">
        <f t="shared" si="1"/>
        <v>3.93</v>
      </c>
      <c r="N18" s="5" t="str">
        <f t="shared" si="2"/>
        <v>Xuất sắc</v>
      </c>
      <c r="O18" s="4" t="str">
        <f>VLOOKUP(B18,'[1]Khen thưởng'!$A$2:$D$125,4,0)</f>
        <v>Xuất Sắc</v>
      </c>
      <c r="P18" s="4">
        <f>VLOOKUP(B18,'[1]Khen thưởng'!$A$2:$D$125,3,0)</f>
        <v>100</v>
      </c>
    </row>
    <row r="19" spans="1:16" x14ac:dyDescent="0.25">
      <c r="A19" s="7">
        <v>16</v>
      </c>
      <c r="B19" s="8" t="s">
        <v>114</v>
      </c>
      <c r="C19" s="9" t="s">
        <v>115</v>
      </c>
      <c r="D19" s="10">
        <v>39188</v>
      </c>
      <c r="E19" s="4" t="s">
        <v>301</v>
      </c>
      <c r="F19" s="11">
        <v>13</v>
      </c>
      <c r="G19" s="11">
        <v>9.61</v>
      </c>
      <c r="H19" s="11">
        <v>4</v>
      </c>
      <c r="I19" s="11">
        <v>19</v>
      </c>
      <c r="J19" s="11">
        <v>9.3699999999999992</v>
      </c>
      <c r="K19" s="11">
        <v>3.89</v>
      </c>
      <c r="L19" s="4">
        <f t="shared" si="0"/>
        <v>9.4700000000000006</v>
      </c>
      <c r="M19" s="4">
        <f t="shared" si="1"/>
        <v>3.93</v>
      </c>
      <c r="N19" s="5" t="str">
        <f t="shared" si="2"/>
        <v>Xuất sắc</v>
      </c>
      <c r="O19" s="4" t="str">
        <f>VLOOKUP(B19,'[1]Khen thưởng'!$A$2:$D$125,4,0)</f>
        <v>Yếu</v>
      </c>
      <c r="P19" s="4">
        <f>VLOOKUP(B19,'[1]Khen thưởng'!$A$2:$D$125,3,0)</f>
        <v>43.5</v>
      </c>
    </row>
    <row r="20" spans="1:16" x14ac:dyDescent="0.25">
      <c r="A20" s="7">
        <v>17</v>
      </c>
      <c r="B20" s="8" t="s">
        <v>272</v>
      </c>
      <c r="C20" s="9" t="s">
        <v>273</v>
      </c>
      <c r="D20" s="10">
        <v>39221</v>
      </c>
      <c r="E20" s="4" t="s">
        <v>301</v>
      </c>
      <c r="F20" s="11">
        <v>13</v>
      </c>
      <c r="G20" s="11">
        <v>8.98</v>
      </c>
      <c r="H20" s="11">
        <v>4</v>
      </c>
      <c r="I20" s="11">
        <v>19</v>
      </c>
      <c r="J20" s="11">
        <v>8.7100000000000009</v>
      </c>
      <c r="K20" s="11">
        <v>3.89</v>
      </c>
      <c r="L20" s="4">
        <f t="shared" si="0"/>
        <v>8.82</v>
      </c>
      <c r="M20" s="4">
        <f t="shared" si="1"/>
        <v>3.93</v>
      </c>
      <c r="N20" s="5" t="str">
        <f t="shared" si="2"/>
        <v>Xuất sắc</v>
      </c>
      <c r="O20" s="4" t="str">
        <f>VLOOKUP(B20,'[1]Khen thưởng'!$A$2:$D$125,4,0)</f>
        <v>Tốt</v>
      </c>
      <c r="P20" s="4">
        <f>VLOOKUP(B20,'[1]Khen thưởng'!$A$2:$D$125,3,0)</f>
        <v>86</v>
      </c>
    </row>
    <row r="21" spans="1:16" x14ac:dyDescent="0.25">
      <c r="A21" s="7">
        <v>18</v>
      </c>
      <c r="B21" s="8" t="s">
        <v>131</v>
      </c>
      <c r="C21" s="9" t="s">
        <v>132</v>
      </c>
      <c r="D21" s="10">
        <v>39093</v>
      </c>
      <c r="E21" s="4" t="s">
        <v>301</v>
      </c>
      <c r="F21" s="11">
        <v>13</v>
      </c>
      <c r="G21" s="11">
        <v>9.5</v>
      </c>
      <c r="H21" s="11">
        <v>4</v>
      </c>
      <c r="I21" s="11">
        <v>19</v>
      </c>
      <c r="J21" s="11">
        <v>8.6999999999999993</v>
      </c>
      <c r="K21" s="11">
        <v>3.79</v>
      </c>
      <c r="L21" s="4">
        <f t="shared" si="0"/>
        <v>9.0299999999999994</v>
      </c>
      <c r="M21" s="4">
        <f t="shared" si="1"/>
        <v>3.88</v>
      </c>
      <c r="N21" s="5" t="str">
        <f t="shared" si="2"/>
        <v>Xuất sắc</v>
      </c>
      <c r="O21" s="4" t="str">
        <f>VLOOKUP(B21,'[1]Khen thưởng'!$A$2:$D$125,4,0)</f>
        <v>Khá</v>
      </c>
      <c r="P21" s="4">
        <f>VLOOKUP(B21,'[1]Khen thưởng'!$A$2:$D$125,3,0)</f>
        <v>71</v>
      </c>
    </row>
    <row r="22" spans="1:16" x14ac:dyDescent="0.25">
      <c r="A22" s="7">
        <v>19</v>
      </c>
      <c r="B22" s="8" t="s">
        <v>168</v>
      </c>
      <c r="C22" s="9" t="s">
        <v>169</v>
      </c>
      <c r="D22" s="10">
        <v>39346</v>
      </c>
      <c r="E22" s="4" t="s">
        <v>301</v>
      </c>
      <c r="F22" s="11">
        <v>13</v>
      </c>
      <c r="G22" s="11">
        <v>8.8800000000000008</v>
      </c>
      <c r="H22" s="11">
        <v>3.92</v>
      </c>
      <c r="I22" s="11">
        <v>19</v>
      </c>
      <c r="J22" s="11">
        <v>8.84</v>
      </c>
      <c r="K22" s="11">
        <v>3.84</v>
      </c>
      <c r="L22" s="4">
        <f t="shared" si="0"/>
        <v>8.86</v>
      </c>
      <c r="M22" s="4">
        <f t="shared" si="1"/>
        <v>3.87</v>
      </c>
      <c r="N22" s="5" t="str">
        <f t="shared" si="2"/>
        <v>Xuất sắc</v>
      </c>
      <c r="O22" s="4" t="str">
        <f>VLOOKUP(B22,'[1]Khen thưởng'!$A$2:$D$125,4,0)</f>
        <v>Tốt</v>
      </c>
      <c r="P22" s="4">
        <f>VLOOKUP(B22,'[1]Khen thưởng'!$A$2:$D$125,3,0)</f>
        <v>83.5</v>
      </c>
    </row>
    <row r="23" spans="1:16" x14ac:dyDescent="0.25">
      <c r="A23" s="7">
        <v>20</v>
      </c>
      <c r="B23" s="8" t="s">
        <v>129</v>
      </c>
      <c r="C23" s="9" t="s">
        <v>130</v>
      </c>
      <c r="D23" s="10">
        <v>39198</v>
      </c>
      <c r="E23" s="4" t="s">
        <v>301</v>
      </c>
      <c r="F23" s="11">
        <v>13</v>
      </c>
      <c r="G23" s="11">
        <v>9.27</v>
      </c>
      <c r="H23" s="11">
        <v>3.97</v>
      </c>
      <c r="I23" s="11">
        <v>19</v>
      </c>
      <c r="J23" s="11">
        <v>8.67</v>
      </c>
      <c r="K23" s="11">
        <v>3.79</v>
      </c>
      <c r="L23" s="4">
        <f t="shared" si="0"/>
        <v>8.91</v>
      </c>
      <c r="M23" s="4">
        <f t="shared" si="1"/>
        <v>3.86</v>
      </c>
      <c r="N23" s="5" t="str">
        <f t="shared" si="2"/>
        <v>Xuất sắc</v>
      </c>
      <c r="O23" s="4" t="str">
        <f>VLOOKUP(B23,'[1]Khen thưởng'!$A$2:$D$125,4,0)</f>
        <v>Tốt</v>
      </c>
      <c r="P23" s="4">
        <f>VLOOKUP(B23,'[1]Khen thưởng'!$A$2:$D$125,3,0)</f>
        <v>80</v>
      </c>
    </row>
    <row r="24" spans="1:16" x14ac:dyDescent="0.25">
      <c r="A24" s="7">
        <v>21</v>
      </c>
      <c r="B24" s="8" t="s">
        <v>50</v>
      </c>
      <c r="C24" s="9" t="s">
        <v>51</v>
      </c>
      <c r="D24" s="10">
        <v>39095</v>
      </c>
      <c r="E24" s="4" t="s">
        <v>301</v>
      </c>
      <c r="F24" s="11">
        <v>13</v>
      </c>
      <c r="G24" s="11">
        <v>9.5399999999999991</v>
      </c>
      <c r="H24" s="11">
        <v>4</v>
      </c>
      <c r="I24" s="11">
        <v>19</v>
      </c>
      <c r="J24" s="11">
        <v>8.85</v>
      </c>
      <c r="K24" s="11">
        <v>3.74</v>
      </c>
      <c r="L24" s="4">
        <f t="shared" si="0"/>
        <v>9.1300000000000008</v>
      </c>
      <c r="M24" s="4">
        <f t="shared" si="1"/>
        <v>3.85</v>
      </c>
      <c r="N24" s="5" t="str">
        <f t="shared" si="2"/>
        <v>Xuất sắc</v>
      </c>
      <c r="O24" s="4" t="str">
        <f>VLOOKUP(B24,'[1]Khen thưởng'!$A$2:$D$125,4,0)</f>
        <v>Yếu</v>
      </c>
      <c r="P24" s="4">
        <f>VLOOKUP(B24,'[1]Khen thưởng'!$A$2:$D$125,3,0)</f>
        <v>43.5</v>
      </c>
    </row>
    <row r="25" spans="1:16" x14ac:dyDescent="0.25">
      <c r="A25" s="7">
        <v>22</v>
      </c>
      <c r="B25" s="8" t="s">
        <v>198</v>
      </c>
      <c r="C25" s="9" t="s">
        <v>199</v>
      </c>
      <c r="D25" s="10">
        <v>39106</v>
      </c>
      <c r="E25" s="4" t="s">
        <v>301</v>
      </c>
      <c r="F25" s="11">
        <v>13</v>
      </c>
      <c r="G25" s="11">
        <v>9.0299999999999994</v>
      </c>
      <c r="H25" s="11">
        <v>3.92</v>
      </c>
      <c r="I25" s="11">
        <v>19</v>
      </c>
      <c r="J25" s="11">
        <v>8.86</v>
      </c>
      <c r="K25" s="11">
        <v>3.79</v>
      </c>
      <c r="L25" s="4">
        <f t="shared" si="0"/>
        <v>8.93</v>
      </c>
      <c r="M25" s="4">
        <f t="shared" si="1"/>
        <v>3.84</v>
      </c>
      <c r="N25" s="5" t="str">
        <f t="shared" si="2"/>
        <v>Xuất sắc</v>
      </c>
      <c r="O25" s="4" t="str">
        <f>VLOOKUP(B25,'[1]Khen thưởng'!$A$2:$D$125,4,0)</f>
        <v>Tốt</v>
      </c>
      <c r="P25" s="4">
        <f>VLOOKUP(B25,'[1]Khen thưởng'!$A$2:$D$125,3,0)</f>
        <v>83.5</v>
      </c>
    </row>
    <row r="26" spans="1:16" x14ac:dyDescent="0.25">
      <c r="A26" s="7">
        <v>23</v>
      </c>
      <c r="B26" s="8" t="s">
        <v>106</v>
      </c>
      <c r="C26" s="9" t="s">
        <v>107</v>
      </c>
      <c r="D26" s="10">
        <v>39337</v>
      </c>
      <c r="E26" s="4" t="s">
        <v>301</v>
      </c>
      <c r="F26" s="11">
        <v>13</v>
      </c>
      <c r="G26" s="11">
        <v>8.5500000000000007</v>
      </c>
      <c r="H26" s="11">
        <v>3.81</v>
      </c>
      <c r="I26" s="11">
        <v>19</v>
      </c>
      <c r="J26" s="11">
        <v>8.89</v>
      </c>
      <c r="K26" s="11">
        <v>3.84</v>
      </c>
      <c r="L26" s="4">
        <f t="shared" si="0"/>
        <v>8.75</v>
      </c>
      <c r="M26" s="4">
        <f t="shared" si="1"/>
        <v>3.83</v>
      </c>
      <c r="N26" s="5" t="str">
        <f t="shared" si="2"/>
        <v>Xuất sắc</v>
      </c>
      <c r="O26" s="4" t="str">
        <f>VLOOKUP(B26,'[1]Khen thưởng'!$A$2:$D$125,4,0)</f>
        <v>Tốt</v>
      </c>
      <c r="P26" s="4">
        <f>VLOOKUP(B26,'[1]Khen thưởng'!$A$2:$D$125,3,0)</f>
        <v>82.5</v>
      </c>
    </row>
    <row r="27" spans="1:16" x14ac:dyDescent="0.25">
      <c r="A27" s="7">
        <v>24</v>
      </c>
      <c r="B27" s="8" t="s">
        <v>26</v>
      </c>
      <c r="C27" s="9" t="s">
        <v>27</v>
      </c>
      <c r="D27" s="10">
        <v>39303</v>
      </c>
      <c r="E27" s="4" t="s">
        <v>301</v>
      </c>
      <c r="F27" s="11">
        <v>13</v>
      </c>
      <c r="G27" s="11">
        <v>9.23</v>
      </c>
      <c r="H27" s="11">
        <v>4</v>
      </c>
      <c r="I27" s="11">
        <v>19</v>
      </c>
      <c r="J27" s="11">
        <v>8.57</v>
      </c>
      <c r="K27" s="11">
        <v>3.68</v>
      </c>
      <c r="L27" s="4">
        <f t="shared" si="0"/>
        <v>8.84</v>
      </c>
      <c r="M27" s="4">
        <f t="shared" si="1"/>
        <v>3.81</v>
      </c>
      <c r="N27" s="5" t="str">
        <f t="shared" si="2"/>
        <v>Xuất sắc</v>
      </c>
      <c r="O27" s="4" t="str">
        <f>VLOOKUP(B27,'[1]Khen thưởng'!$A$2:$D$125,4,0)</f>
        <v>Xuất Sắc</v>
      </c>
      <c r="P27" s="4">
        <f>VLOOKUP(B27,'[1]Khen thưởng'!$A$2:$D$125,3,0)</f>
        <v>90</v>
      </c>
    </row>
    <row r="28" spans="1:16" x14ac:dyDescent="0.25">
      <c r="A28" s="7">
        <v>25</v>
      </c>
      <c r="B28" s="8" t="s">
        <v>58</v>
      </c>
      <c r="C28" s="9" t="s">
        <v>59</v>
      </c>
      <c r="D28" s="10">
        <v>39337</v>
      </c>
      <c r="E28" s="4" t="s">
        <v>301</v>
      </c>
      <c r="F28" s="11">
        <v>13</v>
      </c>
      <c r="G28" s="11">
        <v>9.4700000000000006</v>
      </c>
      <c r="H28" s="11">
        <v>4</v>
      </c>
      <c r="I28" s="11">
        <v>19</v>
      </c>
      <c r="J28" s="11">
        <v>8.8699999999999992</v>
      </c>
      <c r="K28" s="11">
        <v>3.68</v>
      </c>
      <c r="L28" s="4">
        <f t="shared" si="0"/>
        <v>9.11</v>
      </c>
      <c r="M28" s="4">
        <f t="shared" si="1"/>
        <v>3.81</v>
      </c>
      <c r="N28" s="5" t="str">
        <f t="shared" si="2"/>
        <v>Xuất sắc</v>
      </c>
      <c r="O28" s="4" t="str">
        <f>VLOOKUP(B28,'[1]Khen thưởng'!$A$2:$D$125,4,0)</f>
        <v>Yếu</v>
      </c>
      <c r="P28" s="4">
        <f>VLOOKUP(B28,'[1]Khen thưởng'!$A$2:$D$125,3,0)</f>
        <v>43.5</v>
      </c>
    </row>
    <row r="29" spans="1:16" x14ac:dyDescent="0.25">
      <c r="A29" s="7">
        <v>26</v>
      </c>
      <c r="B29" s="8" t="s">
        <v>174</v>
      </c>
      <c r="C29" s="9" t="s">
        <v>175</v>
      </c>
      <c r="D29" s="10">
        <v>39114</v>
      </c>
      <c r="E29" s="4" t="s">
        <v>301</v>
      </c>
      <c r="F29" s="11">
        <v>13</v>
      </c>
      <c r="G29" s="11">
        <v>8.58</v>
      </c>
      <c r="H29" s="11">
        <v>3.76</v>
      </c>
      <c r="I29" s="11">
        <v>19</v>
      </c>
      <c r="J29" s="11">
        <v>8.68</v>
      </c>
      <c r="K29" s="11">
        <v>3.84</v>
      </c>
      <c r="L29" s="4">
        <f t="shared" si="0"/>
        <v>8.64</v>
      </c>
      <c r="M29" s="4">
        <f t="shared" si="1"/>
        <v>3.81</v>
      </c>
      <c r="N29" s="5" t="str">
        <f t="shared" si="2"/>
        <v>Xuất sắc</v>
      </c>
      <c r="O29" s="4" t="str">
        <f>VLOOKUP(B29,'[1]Khen thưởng'!$A$2:$D$125,4,0)</f>
        <v>Yếu</v>
      </c>
      <c r="P29" s="4">
        <f>VLOOKUP(B29,'[1]Khen thưởng'!$A$2:$D$125,3,0)</f>
        <v>43.5</v>
      </c>
    </row>
    <row r="30" spans="1:16" x14ac:dyDescent="0.25">
      <c r="A30" s="7">
        <v>27</v>
      </c>
      <c r="B30" s="8" t="s">
        <v>126</v>
      </c>
      <c r="C30" s="9" t="s">
        <v>125</v>
      </c>
      <c r="D30" s="10">
        <v>39434</v>
      </c>
      <c r="E30" s="4" t="s">
        <v>301</v>
      </c>
      <c r="F30" s="11">
        <v>13</v>
      </c>
      <c r="G30" s="11">
        <v>8.65</v>
      </c>
      <c r="H30" s="11">
        <v>4</v>
      </c>
      <c r="I30" s="11">
        <v>19</v>
      </c>
      <c r="J30" s="11">
        <v>8.44</v>
      </c>
      <c r="K30" s="11">
        <v>3.63</v>
      </c>
      <c r="L30" s="4">
        <f t="shared" si="0"/>
        <v>8.5299999999999994</v>
      </c>
      <c r="M30" s="4">
        <f t="shared" si="1"/>
        <v>3.78</v>
      </c>
      <c r="N30" s="5" t="str">
        <f t="shared" si="2"/>
        <v>Xuất sắc</v>
      </c>
      <c r="O30" s="4" t="str">
        <f>VLOOKUP(B30,'[1]Khen thưởng'!$A$2:$D$125,4,0)</f>
        <v>Tốt</v>
      </c>
      <c r="P30" s="4">
        <f>VLOOKUP(B30,'[1]Khen thưởng'!$A$2:$D$125,3,0)</f>
        <v>85</v>
      </c>
    </row>
    <row r="31" spans="1:16" x14ac:dyDescent="0.25">
      <c r="A31" s="7">
        <v>28</v>
      </c>
      <c r="B31" s="8" t="s">
        <v>252</v>
      </c>
      <c r="C31" s="9" t="s">
        <v>253</v>
      </c>
      <c r="D31" s="10">
        <v>39370</v>
      </c>
      <c r="E31" s="4" t="s">
        <v>301</v>
      </c>
      <c r="F31" s="11">
        <v>13</v>
      </c>
      <c r="G31" s="11">
        <v>9.1999999999999993</v>
      </c>
      <c r="H31" s="11">
        <v>4</v>
      </c>
      <c r="I31" s="11">
        <v>19</v>
      </c>
      <c r="J31" s="11">
        <v>8.11</v>
      </c>
      <c r="K31" s="11">
        <v>3.63</v>
      </c>
      <c r="L31" s="4">
        <f t="shared" si="0"/>
        <v>8.5500000000000007</v>
      </c>
      <c r="M31" s="4">
        <f t="shared" si="1"/>
        <v>3.78</v>
      </c>
      <c r="N31" s="5" t="str">
        <f t="shared" si="2"/>
        <v>Xuất sắc</v>
      </c>
      <c r="O31" s="4" t="str">
        <f>VLOOKUP(B31,'[1]Khen thưởng'!$A$2:$D$125,4,0)</f>
        <v>Tốt</v>
      </c>
      <c r="P31" s="4">
        <f>VLOOKUP(B31,'[1]Khen thưởng'!$A$2:$D$125,3,0)</f>
        <v>83.5</v>
      </c>
    </row>
    <row r="32" spans="1:16" x14ac:dyDescent="0.25">
      <c r="A32" s="7">
        <v>29</v>
      </c>
      <c r="B32" s="8" t="s">
        <v>60</v>
      </c>
      <c r="C32" s="9" t="s">
        <v>61</v>
      </c>
      <c r="D32" s="10">
        <v>39369</v>
      </c>
      <c r="E32" s="4" t="s">
        <v>301</v>
      </c>
      <c r="F32" s="11">
        <v>13</v>
      </c>
      <c r="G32" s="11">
        <v>8.7799999999999994</v>
      </c>
      <c r="H32" s="11">
        <v>3.84</v>
      </c>
      <c r="I32" s="11">
        <v>19</v>
      </c>
      <c r="J32" s="11">
        <v>8.66</v>
      </c>
      <c r="K32" s="11">
        <v>3.73</v>
      </c>
      <c r="L32" s="4">
        <f t="shared" si="0"/>
        <v>8.7100000000000009</v>
      </c>
      <c r="M32" s="4">
        <f t="shared" si="1"/>
        <v>3.77</v>
      </c>
      <c r="N32" s="5" t="str">
        <f t="shared" si="2"/>
        <v>Xuất sắc</v>
      </c>
      <c r="O32" s="4" t="str">
        <f>VLOOKUP(B32,'[1]Khen thưởng'!$A$2:$D$125,4,0)</f>
        <v>Tốt</v>
      </c>
      <c r="P32" s="4">
        <f>VLOOKUP(B32,'[1]Khen thưởng'!$A$2:$D$125,3,0)</f>
        <v>87</v>
      </c>
    </row>
    <row r="33" spans="1:16" x14ac:dyDescent="0.25">
      <c r="A33" s="7">
        <v>30</v>
      </c>
      <c r="B33" s="8" t="s">
        <v>30</v>
      </c>
      <c r="C33" s="9" t="s">
        <v>31</v>
      </c>
      <c r="D33" s="10">
        <v>39335</v>
      </c>
      <c r="E33" s="4" t="s">
        <v>301</v>
      </c>
      <c r="F33" s="11">
        <v>13</v>
      </c>
      <c r="G33" s="11">
        <v>9.43</v>
      </c>
      <c r="H33" s="11">
        <v>4</v>
      </c>
      <c r="I33" s="11">
        <v>19</v>
      </c>
      <c r="J33" s="11">
        <v>8.2799999999999994</v>
      </c>
      <c r="K33" s="11">
        <v>3.58</v>
      </c>
      <c r="L33" s="4">
        <f t="shared" si="0"/>
        <v>8.75</v>
      </c>
      <c r="M33" s="4">
        <f t="shared" si="1"/>
        <v>3.75</v>
      </c>
      <c r="N33" s="5" t="str">
        <f t="shared" si="2"/>
        <v>Xuất sắc</v>
      </c>
      <c r="O33" s="4" t="str">
        <f>VLOOKUP(B33,'[1]Khen thưởng'!$A$2:$D$125,4,0)</f>
        <v>Khá</v>
      </c>
      <c r="P33" s="4">
        <f>VLOOKUP(B33,'[1]Khen thưởng'!$A$2:$D$125,3,0)</f>
        <v>73.5</v>
      </c>
    </row>
    <row r="34" spans="1:16" x14ac:dyDescent="0.25">
      <c r="A34" s="7">
        <v>31</v>
      </c>
      <c r="B34" s="8" t="s">
        <v>254</v>
      </c>
      <c r="C34" s="9" t="s">
        <v>255</v>
      </c>
      <c r="D34" s="10">
        <v>39271</v>
      </c>
      <c r="E34" s="4" t="s">
        <v>301</v>
      </c>
      <c r="F34" s="11">
        <v>13</v>
      </c>
      <c r="G34" s="11">
        <v>9.41</v>
      </c>
      <c r="H34" s="11">
        <v>4</v>
      </c>
      <c r="I34" s="11">
        <v>19</v>
      </c>
      <c r="J34" s="11">
        <v>8.3800000000000008</v>
      </c>
      <c r="K34" s="11">
        <v>3.58</v>
      </c>
      <c r="L34" s="4">
        <f t="shared" si="0"/>
        <v>8.8000000000000007</v>
      </c>
      <c r="M34" s="4">
        <f t="shared" si="1"/>
        <v>3.75</v>
      </c>
      <c r="N34" s="5" t="str">
        <f t="shared" si="2"/>
        <v>Xuất sắc</v>
      </c>
      <c r="O34" s="4" t="str">
        <f>VLOOKUP(B34,'[1]Khen thưởng'!$A$2:$D$125,4,0)</f>
        <v>Khá</v>
      </c>
      <c r="P34" s="4">
        <f>VLOOKUP(B34,'[1]Khen thưởng'!$A$2:$D$125,3,0)</f>
        <v>74.5</v>
      </c>
    </row>
    <row r="35" spans="1:16" x14ac:dyDescent="0.25">
      <c r="A35" s="7">
        <v>32</v>
      </c>
      <c r="B35" s="8" t="s">
        <v>222</v>
      </c>
      <c r="C35" s="9" t="s">
        <v>223</v>
      </c>
      <c r="D35" s="10">
        <v>39230</v>
      </c>
      <c r="E35" s="4" t="s">
        <v>301</v>
      </c>
      <c r="F35" s="11">
        <v>13</v>
      </c>
      <c r="G35" s="11">
        <v>8.1199999999999992</v>
      </c>
      <c r="H35" s="11">
        <v>3.66</v>
      </c>
      <c r="I35" s="11">
        <v>19</v>
      </c>
      <c r="J35" s="11">
        <v>8.75</v>
      </c>
      <c r="K35" s="11">
        <v>3.79</v>
      </c>
      <c r="L35" s="4">
        <f t="shared" si="0"/>
        <v>8.49</v>
      </c>
      <c r="M35" s="4">
        <f t="shared" si="1"/>
        <v>3.74</v>
      </c>
      <c r="N35" s="5" t="str">
        <f t="shared" si="2"/>
        <v>Xuất sắc</v>
      </c>
      <c r="O35" s="4" t="str">
        <f>VLOOKUP(B35,'[1]Khen thưởng'!$A$2:$D$125,4,0)</f>
        <v>Tốt</v>
      </c>
      <c r="P35" s="4">
        <f>VLOOKUP(B35,'[1]Khen thưởng'!$A$2:$D$125,3,0)</f>
        <v>83.5</v>
      </c>
    </row>
    <row r="36" spans="1:16" x14ac:dyDescent="0.25">
      <c r="A36" s="7">
        <v>33</v>
      </c>
      <c r="B36" s="8" t="s">
        <v>96</v>
      </c>
      <c r="C36" s="9" t="s">
        <v>97</v>
      </c>
      <c r="D36" s="10">
        <v>39370</v>
      </c>
      <c r="E36" s="4" t="s">
        <v>301</v>
      </c>
      <c r="F36" s="11">
        <v>13</v>
      </c>
      <c r="G36" s="11">
        <v>9.09</v>
      </c>
      <c r="H36" s="11">
        <v>4</v>
      </c>
      <c r="I36" s="11">
        <v>19</v>
      </c>
      <c r="J36" s="11">
        <v>8.42</v>
      </c>
      <c r="K36" s="11">
        <v>3.54</v>
      </c>
      <c r="L36" s="4">
        <f t="shared" ref="L36:L67" si="3">ROUND((G36*F36+J36*I36)/(I36+F36),2)</f>
        <v>8.69</v>
      </c>
      <c r="M36" s="4">
        <f t="shared" ref="M36:M67" si="4">ROUND((H36*F36+K36*I36)/(I36+F36),2)</f>
        <v>3.73</v>
      </c>
      <c r="N36" s="5" t="str">
        <f t="shared" ref="N36:N67" si="5">IF(M36&gt;=3.68,"Xuất sắc", IF(M36&gt;=3.2, "Giỏi", IF(M36&gt;=2.5, "Khá", IF(M36&gt;=2, "Trung Bình", "Yếu"))))</f>
        <v>Xuất sắc</v>
      </c>
      <c r="O36" s="4" t="str">
        <f>VLOOKUP(B36,'[1]Khen thưởng'!$A$2:$D$125,4,0)</f>
        <v>Yếu</v>
      </c>
      <c r="P36" s="4">
        <f>VLOOKUP(B36,'[1]Khen thưởng'!$A$2:$D$125,3,0)</f>
        <v>45</v>
      </c>
    </row>
    <row r="37" spans="1:16" x14ac:dyDescent="0.25">
      <c r="A37" s="7">
        <v>34</v>
      </c>
      <c r="B37" s="8" t="s">
        <v>190</v>
      </c>
      <c r="C37" s="9" t="s">
        <v>191</v>
      </c>
      <c r="D37" s="10">
        <v>39354</v>
      </c>
      <c r="E37" s="4" t="s">
        <v>301</v>
      </c>
      <c r="F37" s="11">
        <v>13</v>
      </c>
      <c r="G37" s="11">
        <v>9.15</v>
      </c>
      <c r="H37" s="11">
        <v>4</v>
      </c>
      <c r="I37" s="11">
        <v>19</v>
      </c>
      <c r="J37" s="11">
        <v>8.2100000000000009</v>
      </c>
      <c r="K37" s="11">
        <v>3.52</v>
      </c>
      <c r="L37" s="4">
        <f t="shared" si="3"/>
        <v>8.59</v>
      </c>
      <c r="M37" s="4">
        <f t="shared" si="4"/>
        <v>3.72</v>
      </c>
      <c r="N37" s="5" t="str">
        <f t="shared" si="5"/>
        <v>Xuất sắc</v>
      </c>
      <c r="O37" s="4" t="str">
        <f>VLOOKUP(B37,'[1]Khen thưởng'!$A$2:$D$125,4,0)</f>
        <v>Khá</v>
      </c>
      <c r="P37" s="4">
        <f>VLOOKUP(B37,'[1]Khen thưởng'!$A$2:$D$125,3,0)</f>
        <v>70</v>
      </c>
    </row>
    <row r="38" spans="1:16" x14ac:dyDescent="0.25">
      <c r="A38" s="7">
        <v>35</v>
      </c>
      <c r="B38" s="8" t="s">
        <v>194</v>
      </c>
      <c r="C38" s="9" t="s">
        <v>195</v>
      </c>
      <c r="D38" s="10">
        <v>39261</v>
      </c>
      <c r="E38" s="4" t="s">
        <v>301</v>
      </c>
      <c r="F38" s="11">
        <v>13</v>
      </c>
      <c r="G38" s="11">
        <v>8.6199999999999992</v>
      </c>
      <c r="H38" s="11">
        <v>3.84</v>
      </c>
      <c r="I38" s="11">
        <v>19</v>
      </c>
      <c r="J38" s="11">
        <v>8.35</v>
      </c>
      <c r="K38" s="11">
        <v>3.63</v>
      </c>
      <c r="L38" s="4">
        <f t="shared" si="3"/>
        <v>8.4600000000000009</v>
      </c>
      <c r="M38" s="4">
        <f t="shared" si="4"/>
        <v>3.72</v>
      </c>
      <c r="N38" s="5" t="str">
        <f t="shared" si="5"/>
        <v>Xuất sắc</v>
      </c>
      <c r="O38" s="4" t="str">
        <f>VLOOKUP(B38,'[1]Khen thưởng'!$A$2:$D$125,4,0)</f>
        <v>Tốt</v>
      </c>
      <c r="P38" s="4">
        <f>VLOOKUP(B38,'[1]Khen thưởng'!$A$2:$D$125,3,0)</f>
        <v>83.5</v>
      </c>
    </row>
    <row r="39" spans="1:16" x14ac:dyDescent="0.25">
      <c r="A39" s="7">
        <v>36</v>
      </c>
      <c r="B39" s="8" t="s">
        <v>226</v>
      </c>
      <c r="C39" s="9" t="s">
        <v>227</v>
      </c>
      <c r="D39" s="10">
        <v>39382</v>
      </c>
      <c r="E39" s="4" t="s">
        <v>301</v>
      </c>
      <c r="F39" s="11">
        <v>13</v>
      </c>
      <c r="G39" s="11">
        <v>8.9700000000000006</v>
      </c>
      <c r="H39" s="11">
        <v>4</v>
      </c>
      <c r="I39" s="11">
        <v>19</v>
      </c>
      <c r="J39" s="11">
        <v>8.48</v>
      </c>
      <c r="K39" s="11">
        <v>3.53</v>
      </c>
      <c r="L39" s="4">
        <f t="shared" si="3"/>
        <v>8.68</v>
      </c>
      <c r="M39" s="4">
        <f t="shared" si="4"/>
        <v>3.72</v>
      </c>
      <c r="N39" s="5" t="str">
        <f t="shared" si="5"/>
        <v>Xuất sắc</v>
      </c>
      <c r="O39" s="4" t="str">
        <f>VLOOKUP(B39,'[1]Khen thưởng'!$A$2:$D$125,4,0)</f>
        <v>Tốt</v>
      </c>
      <c r="P39" s="4">
        <f>VLOOKUP(B39,'[1]Khen thưởng'!$A$2:$D$125,3,0)</f>
        <v>80</v>
      </c>
    </row>
    <row r="40" spans="1:16" x14ac:dyDescent="0.25">
      <c r="A40" s="7">
        <v>37</v>
      </c>
      <c r="B40" s="8" t="s">
        <v>230</v>
      </c>
      <c r="C40" s="9" t="s">
        <v>231</v>
      </c>
      <c r="D40" s="10">
        <v>39381</v>
      </c>
      <c r="E40" s="4" t="s">
        <v>301</v>
      </c>
      <c r="F40" s="11">
        <v>13</v>
      </c>
      <c r="G40" s="11">
        <v>9.33</v>
      </c>
      <c r="H40" s="11">
        <v>4</v>
      </c>
      <c r="I40" s="11">
        <v>19</v>
      </c>
      <c r="J40" s="11">
        <v>8.27</v>
      </c>
      <c r="K40" s="11">
        <v>3.52</v>
      </c>
      <c r="L40" s="4">
        <f t="shared" si="3"/>
        <v>8.6999999999999993</v>
      </c>
      <c r="M40" s="4">
        <f t="shared" si="4"/>
        <v>3.72</v>
      </c>
      <c r="N40" s="5" t="str">
        <f t="shared" si="5"/>
        <v>Xuất sắc</v>
      </c>
      <c r="O40" s="4" t="str">
        <f>VLOOKUP(B40,'[1]Khen thưởng'!$A$2:$D$125,4,0)</f>
        <v>Tốt</v>
      </c>
      <c r="P40" s="4">
        <f>VLOOKUP(B40,'[1]Khen thưởng'!$A$2:$D$125,3,0)</f>
        <v>84</v>
      </c>
    </row>
    <row r="41" spans="1:16" x14ac:dyDescent="0.25">
      <c r="A41" s="7">
        <v>38</v>
      </c>
      <c r="B41" s="8" t="s">
        <v>234</v>
      </c>
      <c r="C41" s="9" t="s">
        <v>235</v>
      </c>
      <c r="D41" s="10">
        <v>39315</v>
      </c>
      <c r="E41" s="4" t="s">
        <v>301</v>
      </c>
      <c r="F41" s="11">
        <v>13</v>
      </c>
      <c r="G41" s="11">
        <v>8.9499999999999993</v>
      </c>
      <c r="H41" s="11">
        <v>3.85</v>
      </c>
      <c r="I41" s="11">
        <v>19</v>
      </c>
      <c r="J41" s="11">
        <v>8.4</v>
      </c>
      <c r="K41" s="11">
        <v>3.63</v>
      </c>
      <c r="L41" s="4">
        <f t="shared" si="3"/>
        <v>8.6199999999999992</v>
      </c>
      <c r="M41" s="4">
        <f t="shared" si="4"/>
        <v>3.72</v>
      </c>
      <c r="N41" s="5" t="str">
        <f t="shared" si="5"/>
        <v>Xuất sắc</v>
      </c>
      <c r="O41" s="4" t="str">
        <f>VLOOKUP(B41,'[1]Khen thưởng'!$A$2:$D$125,4,0)</f>
        <v>Tốt</v>
      </c>
      <c r="P41" s="4">
        <f>VLOOKUP(B41,'[1]Khen thưởng'!$A$2:$D$125,3,0)</f>
        <v>83.5</v>
      </c>
    </row>
    <row r="42" spans="1:16" x14ac:dyDescent="0.25">
      <c r="A42" s="7">
        <v>39</v>
      </c>
      <c r="B42" s="8" t="s">
        <v>20</v>
      </c>
      <c r="C42" s="9" t="s">
        <v>21</v>
      </c>
      <c r="D42" s="10">
        <v>39438</v>
      </c>
      <c r="E42" s="4" t="s">
        <v>301</v>
      </c>
      <c r="F42" s="11">
        <v>13</v>
      </c>
      <c r="G42" s="11">
        <v>9.1199999999999992</v>
      </c>
      <c r="H42" s="11">
        <v>3.92</v>
      </c>
      <c r="I42" s="11">
        <v>19</v>
      </c>
      <c r="J42" s="11">
        <v>8.1999999999999993</v>
      </c>
      <c r="K42" s="11">
        <v>3.52</v>
      </c>
      <c r="L42" s="4">
        <f t="shared" si="3"/>
        <v>8.57</v>
      </c>
      <c r="M42" s="4">
        <f t="shared" si="4"/>
        <v>3.68</v>
      </c>
      <c r="N42" s="5" t="str">
        <f t="shared" si="5"/>
        <v>Xuất sắc</v>
      </c>
      <c r="O42" s="4" t="str">
        <f>VLOOKUP(B42,'[1]Khen thưởng'!$A$2:$D$125,4,0)</f>
        <v>Yếu</v>
      </c>
      <c r="P42" s="4">
        <f>VLOOKUP(B42,'[1]Khen thưởng'!$A$2:$D$125,3,0)</f>
        <v>43.5</v>
      </c>
    </row>
    <row r="43" spans="1:16" x14ac:dyDescent="0.25">
      <c r="A43" s="7">
        <v>40</v>
      </c>
      <c r="B43" s="8" t="s">
        <v>34</v>
      </c>
      <c r="C43" s="9" t="s">
        <v>35</v>
      </c>
      <c r="D43" s="10">
        <v>39155</v>
      </c>
      <c r="E43" s="4" t="s">
        <v>301</v>
      </c>
      <c r="F43" s="11">
        <v>13</v>
      </c>
      <c r="G43" s="11">
        <v>8.9600000000000009</v>
      </c>
      <c r="H43" s="11">
        <v>3.92</v>
      </c>
      <c r="I43" s="11">
        <v>19</v>
      </c>
      <c r="J43" s="11">
        <v>8.25</v>
      </c>
      <c r="K43" s="11">
        <v>3.52</v>
      </c>
      <c r="L43" s="4">
        <f t="shared" si="3"/>
        <v>8.5399999999999991</v>
      </c>
      <c r="M43" s="4">
        <f t="shared" si="4"/>
        <v>3.68</v>
      </c>
      <c r="N43" s="5" t="str">
        <f t="shared" si="5"/>
        <v>Xuất sắc</v>
      </c>
      <c r="O43" s="4" t="str">
        <f>VLOOKUP(B43,'[1]Khen thưởng'!$A$2:$D$125,4,0)</f>
        <v>Yếu</v>
      </c>
      <c r="P43" s="4">
        <f>VLOOKUP(B43,'[1]Khen thưởng'!$A$2:$D$125,3,0)</f>
        <v>43.5</v>
      </c>
    </row>
    <row r="44" spans="1:16" x14ac:dyDescent="0.25">
      <c r="A44" s="7">
        <v>41</v>
      </c>
      <c r="B44" s="8" t="s">
        <v>64</v>
      </c>
      <c r="C44" s="9" t="s">
        <v>65</v>
      </c>
      <c r="D44" s="10">
        <v>39443</v>
      </c>
      <c r="E44" s="4" t="s">
        <v>301</v>
      </c>
      <c r="F44" s="11">
        <v>13</v>
      </c>
      <c r="G44" s="11">
        <v>9.1</v>
      </c>
      <c r="H44" s="11">
        <v>3.92</v>
      </c>
      <c r="I44" s="11">
        <v>19</v>
      </c>
      <c r="J44" s="11">
        <v>8.25</v>
      </c>
      <c r="K44" s="11">
        <v>3.52</v>
      </c>
      <c r="L44" s="4">
        <f t="shared" si="3"/>
        <v>8.6</v>
      </c>
      <c r="M44" s="4">
        <f t="shared" si="4"/>
        <v>3.68</v>
      </c>
      <c r="N44" s="5" t="str">
        <f t="shared" si="5"/>
        <v>Xuất sắc</v>
      </c>
      <c r="O44" s="4" t="str">
        <f>VLOOKUP(B44,'[1]Khen thưởng'!$A$2:$D$125,4,0)</f>
        <v>Tốt</v>
      </c>
      <c r="P44" s="4">
        <f>VLOOKUP(B44,'[1]Khen thưởng'!$A$2:$D$125,3,0)</f>
        <v>83.5</v>
      </c>
    </row>
    <row r="45" spans="1:16" x14ac:dyDescent="0.25">
      <c r="A45" s="7">
        <v>42</v>
      </c>
      <c r="B45" s="8" t="s">
        <v>100</v>
      </c>
      <c r="C45" s="9" t="s">
        <v>101</v>
      </c>
      <c r="D45" s="10">
        <v>39157</v>
      </c>
      <c r="E45" s="4" t="s">
        <v>301</v>
      </c>
      <c r="F45" s="11">
        <v>13</v>
      </c>
      <c r="G45" s="11">
        <v>8.86</v>
      </c>
      <c r="H45" s="11">
        <v>3.92</v>
      </c>
      <c r="I45" s="11">
        <v>19</v>
      </c>
      <c r="J45" s="11">
        <v>8.39</v>
      </c>
      <c r="K45" s="11">
        <v>3.52</v>
      </c>
      <c r="L45" s="4">
        <f t="shared" si="3"/>
        <v>8.58</v>
      </c>
      <c r="M45" s="4">
        <f t="shared" si="4"/>
        <v>3.68</v>
      </c>
      <c r="N45" s="5" t="str">
        <f t="shared" si="5"/>
        <v>Xuất sắc</v>
      </c>
      <c r="O45" s="4" t="str">
        <f>VLOOKUP(B45,'[1]Khen thưởng'!$A$2:$D$125,4,0)</f>
        <v>Tốt</v>
      </c>
      <c r="P45" s="4">
        <f>VLOOKUP(B45,'[1]Khen thưởng'!$A$2:$D$125,3,0)</f>
        <v>87.5</v>
      </c>
    </row>
    <row r="46" spans="1:16" x14ac:dyDescent="0.25">
      <c r="A46" s="7">
        <v>43</v>
      </c>
      <c r="B46" s="8" t="s">
        <v>236</v>
      </c>
      <c r="C46" s="9" t="s">
        <v>237</v>
      </c>
      <c r="D46" s="10">
        <v>39330</v>
      </c>
      <c r="E46" s="4" t="s">
        <v>301</v>
      </c>
      <c r="F46" s="11">
        <v>13</v>
      </c>
      <c r="G46" s="11">
        <v>8.92</v>
      </c>
      <c r="H46" s="11">
        <v>3.92</v>
      </c>
      <c r="I46" s="11">
        <v>19</v>
      </c>
      <c r="J46" s="11">
        <v>8.1999999999999993</v>
      </c>
      <c r="K46" s="11">
        <v>3.52</v>
      </c>
      <c r="L46" s="4">
        <f t="shared" si="3"/>
        <v>8.49</v>
      </c>
      <c r="M46" s="4">
        <f t="shared" si="4"/>
        <v>3.68</v>
      </c>
      <c r="N46" s="5" t="str">
        <f t="shared" si="5"/>
        <v>Xuất sắc</v>
      </c>
      <c r="O46" s="4" t="str">
        <f>VLOOKUP(B46,'[1]Khen thưởng'!$A$2:$D$125,4,0)</f>
        <v>Yếu</v>
      </c>
      <c r="P46" s="4">
        <f>VLOOKUP(B46,'[1]Khen thưởng'!$A$2:$D$125,3,0)</f>
        <v>45</v>
      </c>
    </row>
    <row r="47" spans="1:16" x14ac:dyDescent="0.25">
      <c r="A47" s="7">
        <v>44</v>
      </c>
      <c r="B47" s="8" t="s">
        <v>22</v>
      </c>
      <c r="C47" s="9" t="s">
        <v>23</v>
      </c>
      <c r="D47" s="10">
        <v>39092</v>
      </c>
      <c r="E47" s="4" t="s">
        <v>301</v>
      </c>
      <c r="F47" s="11">
        <v>13</v>
      </c>
      <c r="G47" s="11">
        <v>8.86</v>
      </c>
      <c r="H47" s="11">
        <v>3.85</v>
      </c>
      <c r="I47" s="11">
        <v>19</v>
      </c>
      <c r="J47" s="11">
        <v>8.3699999999999992</v>
      </c>
      <c r="K47" s="11">
        <v>3.52</v>
      </c>
      <c r="L47" s="4">
        <f t="shared" si="3"/>
        <v>8.57</v>
      </c>
      <c r="M47" s="4">
        <f t="shared" si="4"/>
        <v>3.65</v>
      </c>
      <c r="N47" s="5" t="str">
        <f t="shared" si="5"/>
        <v>Giỏi</v>
      </c>
      <c r="O47" s="4" t="str">
        <f>VLOOKUP(B47,'[1]Khen thưởng'!$A$2:$D$125,4,0)</f>
        <v>Yếu</v>
      </c>
      <c r="P47" s="4">
        <f>VLOOKUP(B47,'[1]Khen thưởng'!$A$2:$D$125,3,0)</f>
        <v>43.5</v>
      </c>
    </row>
    <row r="48" spans="1:16" x14ac:dyDescent="0.25">
      <c r="A48" s="7">
        <v>45</v>
      </c>
      <c r="B48" s="8" t="s">
        <v>118</v>
      </c>
      <c r="C48" s="9" t="s">
        <v>119</v>
      </c>
      <c r="D48" s="10">
        <v>39312</v>
      </c>
      <c r="E48" s="4" t="s">
        <v>301</v>
      </c>
      <c r="F48" s="11">
        <v>13</v>
      </c>
      <c r="G48" s="11">
        <v>9.34</v>
      </c>
      <c r="H48" s="11">
        <v>4</v>
      </c>
      <c r="I48" s="11">
        <v>19</v>
      </c>
      <c r="J48" s="11">
        <v>7.98</v>
      </c>
      <c r="K48" s="11">
        <v>3.39</v>
      </c>
      <c r="L48" s="4">
        <f t="shared" si="3"/>
        <v>8.5299999999999994</v>
      </c>
      <c r="M48" s="4">
        <f t="shared" si="4"/>
        <v>3.64</v>
      </c>
      <c r="N48" s="5" t="str">
        <f t="shared" si="5"/>
        <v>Giỏi</v>
      </c>
      <c r="O48" s="4" t="str">
        <f>VLOOKUP(B48,'[1]Khen thưởng'!$A$2:$D$125,4,0)</f>
        <v>Yếu</v>
      </c>
      <c r="P48" s="4">
        <f>VLOOKUP(B48,'[1]Khen thưởng'!$A$2:$D$125,3,0)</f>
        <v>43.5</v>
      </c>
    </row>
    <row r="49" spans="1:16" x14ac:dyDescent="0.25">
      <c r="A49" s="7">
        <v>46</v>
      </c>
      <c r="B49" s="8" t="s">
        <v>154</v>
      </c>
      <c r="C49" s="9" t="s">
        <v>155</v>
      </c>
      <c r="D49" s="10">
        <v>39258</v>
      </c>
      <c r="E49" s="4" t="s">
        <v>301</v>
      </c>
      <c r="F49" s="11">
        <v>13</v>
      </c>
      <c r="G49" s="11">
        <v>8.33</v>
      </c>
      <c r="H49" s="11">
        <v>3.73</v>
      </c>
      <c r="I49" s="11">
        <v>19</v>
      </c>
      <c r="J49" s="11">
        <v>8.0500000000000007</v>
      </c>
      <c r="K49" s="11">
        <v>3.56</v>
      </c>
      <c r="L49" s="4">
        <f t="shared" si="3"/>
        <v>8.16</v>
      </c>
      <c r="M49" s="4">
        <f t="shared" si="4"/>
        <v>3.63</v>
      </c>
      <c r="N49" s="5" t="str">
        <f t="shared" si="5"/>
        <v>Giỏi</v>
      </c>
      <c r="O49" s="4" t="str">
        <f>VLOOKUP(B49,'[1]Khen thưởng'!$A$2:$D$125,4,0)</f>
        <v>Tốt</v>
      </c>
      <c r="P49" s="4">
        <f>VLOOKUP(B49,'[1]Khen thưởng'!$A$2:$D$125,3,0)</f>
        <v>80</v>
      </c>
    </row>
    <row r="50" spans="1:16" x14ac:dyDescent="0.25">
      <c r="A50" s="7">
        <v>47</v>
      </c>
      <c r="B50" s="8" t="s">
        <v>170</v>
      </c>
      <c r="C50" s="9" t="s">
        <v>171</v>
      </c>
      <c r="D50" s="10">
        <v>39196</v>
      </c>
      <c r="E50" s="4" t="s">
        <v>301</v>
      </c>
      <c r="F50" s="11">
        <v>13</v>
      </c>
      <c r="G50" s="11">
        <v>9.1199999999999992</v>
      </c>
      <c r="H50" s="11">
        <v>4</v>
      </c>
      <c r="I50" s="11">
        <v>19</v>
      </c>
      <c r="J50" s="11">
        <v>7.87</v>
      </c>
      <c r="K50" s="11">
        <v>3.36</v>
      </c>
      <c r="L50" s="4">
        <f t="shared" si="3"/>
        <v>8.3800000000000008</v>
      </c>
      <c r="M50" s="4">
        <f t="shared" si="4"/>
        <v>3.62</v>
      </c>
      <c r="N50" s="5" t="str">
        <f t="shared" si="5"/>
        <v>Giỏi</v>
      </c>
      <c r="O50" s="4" t="str">
        <f>VLOOKUP(B50,'[1]Khen thưởng'!$A$2:$D$125,4,0)</f>
        <v>Khá</v>
      </c>
      <c r="P50" s="4">
        <f>VLOOKUP(B50,'[1]Khen thưởng'!$A$2:$D$125,3,0)</f>
        <v>77.5</v>
      </c>
    </row>
    <row r="51" spans="1:16" x14ac:dyDescent="0.25">
      <c r="A51" s="7">
        <v>48</v>
      </c>
      <c r="B51" s="8" t="s">
        <v>178</v>
      </c>
      <c r="C51" s="9" t="s">
        <v>179</v>
      </c>
      <c r="D51" s="10">
        <v>39406</v>
      </c>
      <c r="E51" s="4" t="s">
        <v>301</v>
      </c>
      <c r="F51" s="11">
        <v>13</v>
      </c>
      <c r="G51" s="11">
        <v>9.06</v>
      </c>
      <c r="H51" s="11">
        <v>4</v>
      </c>
      <c r="I51" s="11">
        <v>19</v>
      </c>
      <c r="J51" s="11">
        <v>8.01</v>
      </c>
      <c r="K51" s="11">
        <v>3.36</v>
      </c>
      <c r="L51" s="4">
        <f t="shared" si="3"/>
        <v>8.44</v>
      </c>
      <c r="M51" s="4">
        <f t="shared" si="4"/>
        <v>3.62</v>
      </c>
      <c r="N51" s="5" t="str">
        <f t="shared" si="5"/>
        <v>Giỏi</v>
      </c>
      <c r="O51" s="4" t="str">
        <f>VLOOKUP(B51,'[1]Khen thưởng'!$A$2:$D$125,4,0)</f>
        <v>Tốt</v>
      </c>
      <c r="P51" s="4">
        <f>VLOOKUP(B51,'[1]Khen thưởng'!$A$2:$D$125,3,0)</f>
        <v>87</v>
      </c>
    </row>
    <row r="52" spans="1:16" x14ac:dyDescent="0.25">
      <c r="A52" s="7">
        <v>49</v>
      </c>
      <c r="B52" s="8" t="s">
        <v>238</v>
      </c>
      <c r="C52" s="9" t="s">
        <v>239</v>
      </c>
      <c r="D52" s="10">
        <v>39124</v>
      </c>
      <c r="E52" s="4" t="s">
        <v>301</v>
      </c>
      <c r="F52" s="11">
        <v>13</v>
      </c>
      <c r="G52" s="11">
        <v>9.3800000000000008</v>
      </c>
      <c r="H52" s="11">
        <v>4</v>
      </c>
      <c r="I52" s="11">
        <v>19</v>
      </c>
      <c r="J52" s="11">
        <v>7.82</v>
      </c>
      <c r="K52" s="11">
        <v>3.36</v>
      </c>
      <c r="L52" s="4">
        <f t="shared" si="3"/>
        <v>8.4499999999999993</v>
      </c>
      <c r="M52" s="4">
        <f t="shared" si="4"/>
        <v>3.62</v>
      </c>
      <c r="N52" s="5" t="str">
        <f t="shared" si="5"/>
        <v>Giỏi</v>
      </c>
      <c r="O52" s="4" t="str">
        <f>VLOOKUP(B52,'[1]Khen thưởng'!$A$2:$D$125,4,0)</f>
        <v>Khá</v>
      </c>
      <c r="P52" s="4">
        <f>VLOOKUP(B52,'[1]Khen thưởng'!$A$2:$D$125,3,0)</f>
        <v>78</v>
      </c>
    </row>
    <row r="53" spans="1:16" x14ac:dyDescent="0.25">
      <c r="A53" s="7">
        <v>50</v>
      </c>
      <c r="B53" s="8" t="s">
        <v>44</v>
      </c>
      <c r="C53" s="9" t="s">
        <v>45</v>
      </c>
      <c r="D53" s="10">
        <v>39245</v>
      </c>
      <c r="E53" s="4" t="s">
        <v>301</v>
      </c>
      <c r="F53" s="11">
        <v>13</v>
      </c>
      <c r="G53" s="11">
        <v>8.77</v>
      </c>
      <c r="H53" s="11">
        <v>3.92</v>
      </c>
      <c r="I53" s="11">
        <v>19</v>
      </c>
      <c r="J53" s="11">
        <v>7.92</v>
      </c>
      <c r="K53" s="11">
        <v>3.4</v>
      </c>
      <c r="L53" s="4">
        <f t="shared" si="3"/>
        <v>8.27</v>
      </c>
      <c r="M53" s="4">
        <f t="shared" si="4"/>
        <v>3.61</v>
      </c>
      <c r="N53" s="5" t="str">
        <f t="shared" si="5"/>
        <v>Giỏi</v>
      </c>
      <c r="O53" s="4" t="str">
        <f>VLOOKUP(B53,'[1]Khen thưởng'!$A$2:$D$125,4,0)</f>
        <v>Trung Bình</v>
      </c>
      <c r="P53" s="4">
        <f>VLOOKUP(B53,'[1]Khen thưởng'!$A$2:$D$125,3,0)</f>
        <v>50</v>
      </c>
    </row>
    <row r="54" spans="1:16" x14ac:dyDescent="0.25">
      <c r="A54" s="7">
        <v>51</v>
      </c>
      <c r="B54" s="8" t="s">
        <v>212</v>
      </c>
      <c r="C54" s="9" t="s">
        <v>213</v>
      </c>
      <c r="D54" s="10">
        <v>39119</v>
      </c>
      <c r="E54" s="4" t="s">
        <v>301</v>
      </c>
      <c r="F54" s="11">
        <v>13</v>
      </c>
      <c r="G54" s="11">
        <v>8.5</v>
      </c>
      <c r="H54" s="11">
        <v>3.84</v>
      </c>
      <c r="I54" s="11">
        <v>19</v>
      </c>
      <c r="J54" s="11">
        <v>7.88</v>
      </c>
      <c r="K54" s="11">
        <v>3.42</v>
      </c>
      <c r="L54" s="4">
        <f t="shared" si="3"/>
        <v>8.1300000000000008</v>
      </c>
      <c r="M54" s="4">
        <f t="shared" si="4"/>
        <v>3.59</v>
      </c>
      <c r="N54" s="5" t="str">
        <f t="shared" si="5"/>
        <v>Giỏi</v>
      </c>
      <c r="O54" s="4" t="str">
        <f>VLOOKUP(B54,'[1]Khen thưởng'!$A$2:$D$125,4,0)</f>
        <v>Tốt</v>
      </c>
      <c r="P54" s="4">
        <f>VLOOKUP(B54,'[1]Khen thưởng'!$A$2:$D$125,3,0)</f>
        <v>83.5</v>
      </c>
    </row>
    <row r="55" spans="1:16" x14ac:dyDescent="0.25">
      <c r="A55" s="7">
        <v>52</v>
      </c>
      <c r="B55" s="8" t="s">
        <v>98</v>
      </c>
      <c r="C55" s="9" t="s">
        <v>99</v>
      </c>
      <c r="D55" s="10">
        <v>39265</v>
      </c>
      <c r="E55" s="4" t="s">
        <v>301</v>
      </c>
      <c r="F55" s="11">
        <v>13</v>
      </c>
      <c r="G55" s="11">
        <v>8.6</v>
      </c>
      <c r="H55" s="11">
        <v>3.92</v>
      </c>
      <c r="I55" s="11">
        <v>19</v>
      </c>
      <c r="J55" s="11">
        <v>7.75</v>
      </c>
      <c r="K55" s="11">
        <v>3.29</v>
      </c>
      <c r="L55" s="4">
        <f t="shared" si="3"/>
        <v>8.1</v>
      </c>
      <c r="M55" s="4">
        <f t="shared" si="4"/>
        <v>3.55</v>
      </c>
      <c r="N55" s="5" t="str">
        <f t="shared" si="5"/>
        <v>Giỏi</v>
      </c>
      <c r="O55" s="4" t="str">
        <f>VLOOKUP(B55,'[1]Khen thưởng'!$A$2:$D$125,4,0)</f>
        <v>Xuất Sắc</v>
      </c>
      <c r="P55" s="4">
        <f>VLOOKUP(B55,'[1]Khen thưởng'!$A$2:$D$125,3,0)</f>
        <v>90</v>
      </c>
    </row>
    <row r="56" spans="1:16" x14ac:dyDescent="0.25">
      <c r="A56" s="7">
        <v>53</v>
      </c>
      <c r="B56" s="8" t="s">
        <v>48</v>
      </c>
      <c r="C56" s="9" t="s">
        <v>49</v>
      </c>
      <c r="D56" s="10">
        <v>38290</v>
      </c>
      <c r="E56" s="4" t="s">
        <v>301</v>
      </c>
      <c r="F56" s="11">
        <v>13</v>
      </c>
      <c r="G56" s="11">
        <v>9.02</v>
      </c>
      <c r="H56" s="11">
        <v>3.92</v>
      </c>
      <c r="I56" s="11">
        <v>19</v>
      </c>
      <c r="J56" s="11">
        <v>7.71</v>
      </c>
      <c r="K56" s="11">
        <v>3.27</v>
      </c>
      <c r="L56" s="4">
        <f t="shared" si="3"/>
        <v>8.24</v>
      </c>
      <c r="M56" s="4">
        <f t="shared" si="4"/>
        <v>3.53</v>
      </c>
      <c r="N56" s="5" t="str">
        <f t="shared" si="5"/>
        <v>Giỏi</v>
      </c>
      <c r="O56" s="4" t="str">
        <f>VLOOKUP(B56,'[1]Khen thưởng'!$A$2:$D$125,4,0)</f>
        <v>Kém</v>
      </c>
      <c r="P56" s="4">
        <f>VLOOKUP(B56,'[1]Khen thưởng'!$A$2:$D$125,3,0)</f>
        <v>32.5</v>
      </c>
    </row>
    <row r="57" spans="1:16" x14ac:dyDescent="0.25">
      <c r="A57" s="7">
        <v>54</v>
      </c>
      <c r="B57" s="8" t="s">
        <v>141</v>
      </c>
      <c r="C57" s="9" t="s">
        <v>142</v>
      </c>
      <c r="D57" s="10">
        <v>39172</v>
      </c>
      <c r="E57" s="4" t="s">
        <v>301</v>
      </c>
      <c r="F57" s="11">
        <v>13</v>
      </c>
      <c r="G57" s="11">
        <v>7.88</v>
      </c>
      <c r="H57" s="11">
        <v>3.46</v>
      </c>
      <c r="I57" s="11">
        <v>19</v>
      </c>
      <c r="J57" s="11">
        <v>8.11</v>
      </c>
      <c r="K57" s="11">
        <v>3.58</v>
      </c>
      <c r="L57" s="4">
        <f t="shared" si="3"/>
        <v>8.02</v>
      </c>
      <c r="M57" s="4">
        <f t="shared" si="4"/>
        <v>3.53</v>
      </c>
      <c r="N57" s="5" t="str">
        <f t="shared" si="5"/>
        <v>Giỏi</v>
      </c>
      <c r="O57" s="4" t="str">
        <f>VLOOKUP(B57,'[1]Khen thưởng'!$A$2:$D$125,4,0)</f>
        <v>Tốt</v>
      </c>
      <c r="P57" s="4">
        <f>VLOOKUP(B57,'[1]Khen thưởng'!$A$2:$D$125,3,0)</f>
        <v>83.5</v>
      </c>
    </row>
    <row r="58" spans="1:16" x14ac:dyDescent="0.25">
      <c r="A58" s="7">
        <v>55</v>
      </c>
      <c r="B58" s="8" t="s">
        <v>164</v>
      </c>
      <c r="C58" s="9" t="s">
        <v>165</v>
      </c>
      <c r="D58" s="10">
        <v>39245</v>
      </c>
      <c r="E58" s="4" t="s">
        <v>301</v>
      </c>
      <c r="F58" s="11">
        <v>13</v>
      </c>
      <c r="G58" s="11">
        <v>7.72</v>
      </c>
      <c r="H58" s="11">
        <v>3.31</v>
      </c>
      <c r="I58" s="11">
        <v>19</v>
      </c>
      <c r="J58" s="11">
        <v>8.33</v>
      </c>
      <c r="K58" s="11">
        <v>3.68</v>
      </c>
      <c r="L58" s="4">
        <f t="shared" si="3"/>
        <v>8.08</v>
      </c>
      <c r="M58" s="4">
        <f t="shared" si="4"/>
        <v>3.53</v>
      </c>
      <c r="N58" s="5" t="str">
        <f t="shared" si="5"/>
        <v>Giỏi</v>
      </c>
      <c r="O58" s="4" t="str">
        <f>VLOOKUP(B58,'[1]Khen thưởng'!$A$2:$D$125,4,0)</f>
        <v>Tốt</v>
      </c>
      <c r="P58" s="4">
        <f>VLOOKUP(B58,'[1]Khen thưởng'!$A$2:$D$125,3,0)</f>
        <v>83.5</v>
      </c>
    </row>
    <row r="59" spans="1:16" x14ac:dyDescent="0.25">
      <c r="A59" s="7">
        <v>56</v>
      </c>
      <c r="B59" s="8" t="s">
        <v>266</v>
      </c>
      <c r="C59" s="9" t="s">
        <v>267</v>
      </c>
      <c r="D59" s="10">
        <v>39343</v>
      </c>
      <c r="E59" s="4" t="s">
        <v>301</v>
      </c>
      <c r="F59" s="11">
        <v>13</v>
      </c>
      <c r="G59" s="11">
        <v>8.4600000000000009</v>
      </c>
      <c r="H59" s="11">
        <v>3.84</v>
      </c>
      <c r="I59" s="11">
        <v>19</v>
      </c>
      <c r="J59" s="11">
        <v>7.71</v>
      </c>
      <c r="K59" s="11">
        <v>3.27</v>
      </c>
      <c r="L59" s="4">
        <f t="shared" si="3"/>
        <v>8.01</v>
      </c>
      <c r="M59" s="4">
        <f t="shared" si="4"/>
        <v>3.5</v>
      </c>
      <c r="N59" s="5" t="str">
        <f t="shared" si="5"/>
        <v>Giỏi</v>
      </c>
      <c r="O59" s="4" t="str">
        <f>VLOOKUP(B59,'[1]Khen thưởng'!$A$2:$D$125,4,0)</f>
        <v>Tốt</v>
      </c>
      <c r="P59" s="4">
        <f>VLOOKUP(B59,'[1]Khen thưởng'!$A$2:$D$125,3,0)</f>
        <v>80</v>
      </c>
    </row>
    <row r="60" spans="1:16" x14ac:dyDescent="0.25">
      <c r="A60" s="7">
        <v>57</v>
      </c>
      <c r="B60" s="8" t="s">
        <v>40</v>
      </c>
      <c r="C60" s="9" t="s">
        <v>41</v>
      </c>
      <c r="D60" s="10">
        <v>39340</v>
      </c>
      <c r="E60" s="4" t="s">
        <v>301</v>
      </c>
      <c r="F60" s="11">
        <v>13</v>
      </c>
      <c r="G60" s="11">
        <v>9.09</v>
      </c>
      <c r="H60" s="11">
        <v>4</v>
      </c>
      <c r="I60" s="11">
        <v>19</v>
      </c>
      <c r="J60" s="11">
        <v>7.46</v>
      </c>
      <c r="K60" s="11">
        <v>3.1</v>
      </c>
      <c r="L60" s="4">
        <f t="shared" si="3"/>
        <v>8.1199999999999992</v>
      </c>
      <c r="M60" s="4">
        <f t="shared" si="4"/>
        <v>3.47</v>
      </c>
      <c r="N60" s="5" t="str">
        <f t="shared" si="5"/>
        <v>Giỏi</v>
      </c>
      <c r="O60" s="4" t="str">
        <f>VLOOKUP(B60,'[1]Khen thưởng'!$A$2:$D$125,4,0)</f>
        <v>Khá</v>
      </c>
      <c r="P60" s="4">
        <f>VLOOKUP(B60,'[1]Khen thưởng'!$A$2:$D$125,3,0)</f>
        <v>77</v>
      </c>
    </row>
    <row r="61" spans="1:16" x14ac:dyDescent="0.25">
      <c r="A61" s="7">
        <v>58</v>
      </c>
      <c r="B61" s="8" t="s">
        <v>258</v>
      </c>
      <c r="C61" s="9" t="s">
        <v>259</v>
      </c>
      <c r="D61" s="10">
        <v>39333</v>
      </c>
      <c r="E61" s="4" t="s">
        <v>301</v>
      </c>
      <c r="F61" s="11">
        <v>13</v>
      </c>
      <c r="G61" s="11">
        <v>8.65</v>
      </c>
      <c r="H61" s="11">
        <v>3.85</v>
      </c>
      <c r="I61" s="11">
        <v>19</v>
      </c>
      <c r="J61" s="11">
        <v>7.38</v>
      </c>
      <c r="K61" s="11">
        <v>3.17</v>
      </c>
      <c r="L61" s="4">
        <f t="shared" si="3"/>
        <v>7.9</v>
      </c>
      <c r="M61" s="4">
        <f t="shared" si="4"/>
        <v>3.45</v>
      </c>
      <c r="N61" s="5" t="str">
        <f t="shared" si="5"/>
        <v>Giỏi</v>
      </c>
      <c r="O61" s="4" t="str">
        <f>VLOOKUP(B61,'[1]Khen thưởng'!$A$2:$D$125,4,0)</f>
        <v>Tốt</v>
      </c>
      <c r="P61" s="4">
        <f>VLOOKUP(B61,'[1]Khen thưởng'!$A$2:$D$125,3,0)</f>
        <v>83.5</v>
      </c>
    </row>
    <row r="62" spans="1:16" x14ac:dyDescent="0.25">
      <c r="A62" s="7">
        <v>59</v>
      </c>
      <c r="B62" s="8" t="s">
        <v>120</v>
      </c>
      <c r="C62" s="9" t="s">
        <v>121</v>
      </c>
      <c r="D62" s="10">
        <v>39225</v>
      </c>
      <c r="E62" s="4" t="s">
        <v>301</v>
      </c>
      <c r="F62" s="11">
        <v>13</v>
      </c>
      <c r="G62" s="11">
        <v>8.85</v>
      </c>
      <c r="H62" s="11">
        <v>3.92</v>
      </c>
      <c r="I62" s="11">
        <v>19</v>
      </c>
      <c r="J62" s="11">
        <v>7.45</v>
      </c>
      <c r="K62" s="11">
        <v>3.06</v>
      </c>
      <c r="L62" s="4">
        <f t="shared" si="3"/>
        <v>8.02</v>
      </c>
      <c r="M62" s="4">
        <f t="shared" si="4"/>
        <v>3.41</v>
      </c>
      <c r="N62" s="5" t="str">
        <f t="shared" si="5"/>
        <v>Giỏi</v>
      </c>
      <c r="O62" s="4" t="str">
        <f>VLOOKUP(B62,'[1]Khen thưởng'!$A$2:$D$125,4,0)</f>
        <v>Khá</v>
      </c>
      <c r="P62" s="4">
        <f>VLOOKUP(B62,'[1]Khen thưởng'!$A$2:$D$125,3,0)</f>
        <v>68.5</v>
      </c>
    </row>
    <row r="63" spans="1:16" x14ac:dyDescent="0.25">
      <c r="A63" s="7">
        <v>60</v>
      </c>
      <c r="B63" s="8" t="s">
        <v>184</v>
      </c>
      <c r="C63" s="9" t="s">
        <v>185</v>
      </c>
      <c r="D63" s="10">
        <v>39431</v>
      </c>
      <c r="E63" s="4" t="s">
        <v>301</v>
      </c>
      <c r="F63" s="11">
        <v>13</v>
      </c>
      <c r="G63" s="11">
        <v>8.0500000000000007</v>
      </c>
      <c r="H63" s="11">
        <v>3.53</v>
      </c>
      <c r="I63" s="11">
        <v>19</v>
      </c>
      <c r="J63" s="11">
        <v>7.7</v>
      </c>
      <c r="K63" s="11">
        <v>3.31</v>
      </c>
      <c r="L63" s="4">
        <f t="shared" si="3"/>
        <v>7.84</v>
      </c>
      <c r="M63" s="4">
        <f t="shared" si="4"/>
        <v>3.4</v>
      </c>
      <c r="N63" s="5" t="str">
        <f t="shared" si="5"/>
        <v>Giỏi</v>
      </c>
      <c r="O63" s="4" t="str">
        <f>VLOOKUP(B63,'[1]Khen thưởng'!$A$2:$D$125,4,0)</f>
        <v>Yếu</v>
      </c>
      <c r="P63" s="4">
        <f>VLOOKUP(B63,'[1]Khen thưởng'!$A$2:$D$125,3,0)</f>
        <v>43.5</v>
      </c>
    </row>
    <row r="64" spans="1:16" x14ac:dyDescent="0.25">
      <c r="A64" s="7">
        <v>61</v>
      </c>
      <c r="B64" s="8" t="s">
        <v>182</v>
      </c>
      <c r="C64" s="9" t="s">
        <v>183</v>
      </c>
      <c r="D64" s="10">
        <v>38810</v>
      </c>
      <c r="E64" s="4" t="s">
        <v>301</v>
      </c>
      <c r="F64" s="11">
        <v>13</v>
      </c>
      <c r="G64" s="11">
        <v>8.2799999999999994</v>
      </c>
      <c r="H64" s="11">
        <v>3.74</v>
      </c>
      <c r="I64" s="11">
        <v>19</v>
      </c>
      <c r="J64" s="11">
        <v>7.42</v>
      </c>
      <c r="K64" s="11">
        <v>3.12</v>
      </c>
      <c r="L64" s="4">
        <f t="shared" si="3"/>
        <v>7.77</v>
      </c>
      <c r="M64" s="4">
        <f t="shared" si="4"/>
        <v>3.37</v>
      </c>
      <c r="N64" s="5" t="str">
        <f t="shared" si="5"/>
        <v>Giỏi</v>
      </c>
      <c r="O64" s="4" t="str">
        <f>VLOOKUP(B64,'[1]Khen thưởng'!$A$2:$D$125,4,0)</f>
        <v>Khá</v>
      </c>
      <c r="P64" s="4">
        <f>VLOOKUP(B64,'[1]Khen thưởng'!$A$2:$D$125,3,0)</f>
        <v>69.5</v>
      </c>
    </row>
    <row r="65" spans="1:16" x14ac:dyDescent="0.25">
      <c r="A65" s="7">
        <v>62</v>
      </c>
      <c r="B65" s="8" t="s">
        <v>202</v>
      </c>
      <c r="C65" s="9" t="s">
        <v>203</v>
      </c>
      <c r="D65" s="10">
        <v>39366</v>
      </c>
      <c r="E65" s="4" t="s">
        <v>301</v>
      </c>
      <c r="F65" s="11">
        <v>13</v>
      </c>
      <c r="G65" s="11">
        <v>8.74</v>
      </c>
      <c r="H65" s="11">
        <v>3.84</v>
      </c>
      <c r="I65" s="11">
        <v>19</v>
      </c>
      <c r="J65" s="11">
        <v>7.28</v>
      </c>
      <c r="K65" s="11">
        <v>3</v>
      </c>
      <c r="L65" s="4">
        <f t="shared" si="3"/>
        <v>7.87</v>
      </c>
      <c r="M65" s="4">
        <f t="shared" si="4"/>
        <v>3.34</v>
      </c>
      <c r="N65" s="5" t="str">
        <f t="shared" si="5"/>
        <v>Giỏi</v>
      </c>
      <c r="O65" s="4" t="str">
        <f>VLOOKUP(B65,'[1]Khen thưởng'!$A$2:$D$125,4,0)</f>
        <v>Khá</v>
      </c>
      <c r="P65" s="4">
        <f>VLOOKUP(B65,'[1]Khen thưởng'!$A$2:$D$125,3,0)</f>
        <v>77.5</v>
      </c>
    </row>
    <row r="66" spans="1:16" x14ac:dyDescent="0.25">
      <c r="A66" s="7">
        <v>63</v>
      </c>
      <c r="B66" s="8" t="s">
        <v>274</v>
      </c>
      <c r="C66" s="9" t="s">
        <v>275</v>
      </c>
      <c r="D66" s="10">
        <v>39390</v>
      </c>
      <c r="E66" s="4" t="s">
        <v>301</v>
      </c>
      <c r="F66" s="11">
        <v>13</v>
      </c>
      <c r="G66" s="11">
        <v>8.58</v>
      </c>
      <c r="H66" s="11">
        <v>3.76</v>
      </c>
      <c r="I66" s="11">
        <v>19</v>
      </c>
      <c r="J66" s="11">
        <v>7.23</v>
      </c>
      <c r="K66" s="11">
        <v>3.05</v>
      </c>
      <c r="L66" s="4">
        <f t="shared" si="3"/>
        <v>7.78</v>
      </c>
      <c r="M66" s="4">
        <f t="shared" si="4"/>
        <v>3.34</v>
      </c>
      <c r="N66" s="5" t="str">
        <f t="shared" si="5"/>
        <v>Giỏi</v>
      </c>
      <c r="O66" s="4" t="str">
        <f>VLOOKUP(B66,'[1]Khen thưởng'!$A$2:$D$125,4,0)</f>
        <v>Tốt</v>
      </c>
      <c r="P66" s="4">
        <f>VLOOKUP(B66,'[1]Khen thưởng'!$A$2:$D$125,3,0)</f>
        <v>82.5</v>
      </c>
    </row>
    <row r="67" spans="1:16" x14ac:dyDescent="0.25">
      <c r="A67" s="7">
        <v>64</v>
      </c>
      <c r="B67" s="8" t="s">
        <v>220</v>
      </c>
      <c r="C67" s="9" t="s">
        <v>221</v>
      </c>
      <c r="D67" s="10">
        <v>39362</v>
      </c>
      <c r="E67" s="4" t="s">
        <v>301</v>
      </c>
      <c r="F67" s="11">
        <v>13</v>
      </c>
      <c r="G67" s="11">
        <v>8.11</v>
      </c>
      <c r="H67" s="11">
        <v>3.56</v>
      </c>
      <c r="I67" s="11">
        <v>19</v>
      </c>
      <c r="J67" s="11">
        <v>7.39</v>
      </c>
      <c r="K67" s="11">
        <v>3.13</v>
      </c>
      <c r="L67" s="4">
        <f t="shared" si="3"/>
        <v>7.68</v>
      </c>
      <c r="M67" s="4">
        <f t="shared" si="4"/>
        <v>3.3</v>
      </c>
      <c r="N67" s="5" t="str">
        <f t="shared" si="5"/>
        <v>Giỏi</v>
      </c>
      <c r="O67" s="4" t="str">
        <f>VLOOKUP(B67,'[1]Khen thưởng'!$A$2:$D$125,4,0)</f>
        <v>Tốt</v>
      </c>
      <c r="P67" s="4">
        <f>VLOOKUP(B67,'[1]Khen thưởng'!$A$2:$D$125,3,0)</f>
        <v>83.5</v>
      </c>
    </row>
    <row r="68" spans="1:16" x14ac:dyDescent="0.25">
      <c r="A68" s="7">
        <v>65</v>
      </c>
      <c r="B68" s="8" t="s">
        <v>147</v>
      </c>
      <c r="C68" s="9" t="s">
        <v>148</v>
      </c>
      <c r="D68" s="10">
        <v>39221</v>
      </c>
      <c r="E68" s="4" t="s">
        <v>301</v>
      </c>
      <c r="F68" s="11">
        <v>13</v>
      </c>
      <c r="G68" s="11">
        <v>9.0299999999999994</v>
      </c>
      <c r="H68" s="11">
        <v>3.92</v>
      </c>
      <c r="I68" s="11">
        <v>19</v>
      </c>
      <c r="J68" s="11">
        <v>6.61</v>
      </c>
      <c r="K68" s="11">
        <v>2.84</v>
      </c>
      <c r="L68" s="4">
        <f t="shared" ref="L68:L99" si="6">ROUND((G68*F68+J68*I68)/(I68+F68),2)</f>
        <v>7.59</v>
      </c>
      <c r="M68" s="4">
        <f t="shared" ref="M68:M99" si="7">ROUND((H68*F68+K68*I68)/(I68+F68),2)</f>
        <v>3.28</v>
      </c>
      <c r="N68" s="5" t="str">
        <f t="shared" ref="N68:N99" si="8">IF(M68&gt;=3.68,"Xuất sắc", IF(M68&gt;=3.2, "Giỏi", IF(M68&gt;=2.5, "Khá", IF(M68&gt;=2, "Trung Bình", "Yếu"))))</f>
        <v>Giỏi</v>
      </c>
      <c r="O68" s="4" t="str">
        <f>VLOOKUP(B68,'[1]Khen thưởng'!$A$2:$D$125,4,0)</f>
        <v>Khá</v>
      </c>
      <c r="P68" s="4">
        <f>VLOOKUP(B68,'[1]Khen thưởng'!$A$2:$D$125,3,0)</f>
        <v>71.5</v>
      </c>
    </row>
    <row r="69" spans="1:16" x14ac:dyDescent="0.25">
      <c r="A69" s="7">
        <v>66</v>
      </c>
      <c r="B69" s="8" t="s">
        <v>188</v>
      </c>
      <c r="C69" s="9" t="s">
        <v>189</v>
      </c>
      <c r="D69" s="10">
        <v>39401</v>
      </c>
      <c r="E69" s="4" t="s">
        <v>301</v>
      </c>
      <c r="F69" s="11">
        <v>13</v>
      </c>
      <c r="G69" s="11">
        <v>7.63</v>
      </c>
      <c r="H69" s="11">
        <v>3.27</v>
      </c>
      <c r="I69" s="11">
        <v>19</v>
      </c>
      <c r="J69" s="11">
        <v>7.56</v>
      </c>
      <c r="K69" s="11">
        <v>3.24</v>
      </c>
      <c r="L69" s="4">
        <f t="shared" si="6"/>
        <v>7.59</v>
      </c>
      <c r="M69" s="4">
        <f t="shared" si="7"/>
        <v>3.25</v>
      </c>
      <c r="N69" s="5" t="str">
        <f t="shared" si="8"/>
        <v>Giỏi</v>
      </c>
      <c r="O69" s="4" t="str">
        <f>VLOOKUP(B69,'[1]Khen thưởng'!$A$2:$D$125,4,0)</f>
        <v>Tốt</v>
      </c>
      <c r="P69" s="4">
        <f>VLOOKUP(B69,'[1]Khen thưởng'!$A$2:$D$125,3,0)</f>
        <v>83.5</v>
      </c>
    </row>
    <row r="70" spans="1:16" x14ac:dyDescent="0.25">
      <c r="A70" s="7">
        <v>67</v>
      </c>
      <c r="B70" s="8" t="s">
        <v>116</v>
      </c>
      <c r="C70" s="9" t="s">
        <v>117</v>
      </c>
      <c r="D70" s="10">
        <v>39338</v>
      </c>
      <c r="E70" s="4" t="s">
        <v>301</v>
      </c>
      <c r="F70" s="11">
        <v>13</v>
      </c>
      <c r="G70" s="11">
        <v>9.3800000000000008</v>
      </c>
      <c r="H70" s="11">
        <v>4</v>
      </c>
      <c r="I70" s="11">
        <v>19</v>
      </c>
      <c r="J70" s="11">
        <v>6.44</v>
      </c>
      <c r="K70" s="11">
        <v>2.71</v>
      </c>
      <c r="L70" s="4">
        <f t="shared" si="6"/>
        <v>7.63</v>
      </c>
      <c r="M70" s="4">
        <f t="shared" si="7"/>
        <v>3.23</v>
      </c>
      <c r="N70" s="5" t="str">
        <f t="shared" si="8"/>
        <v>Giỏi</v>
      </c>
      <c r="O70" s="4" t="str">
        <f>VLOOKUP(B70,'[1]Khen thưởng'!$A$2:$D$125,4,0)</f>
        <v>Tốt</v>
      </c>
      <c r="P70" s="4">
        <f>VLOOKUP(B70,'[1]Khen thưởng'!$A$2:$D$125,3,0)</f>
        <v>88</v>
      </c>
    </row>
    <row r="71" spans="1:16" x14ac:dyDescent="0.25">
      <c r="A71" s="7">
        <v>68</v>
      </c>
      <c r="B71" s="8" t="s">
        <v>156</v>
      </c>
      <c r="C71" s="9" t="s">
        <v>157</v>
      </c>
      <c r="D71" s="10">
        <v>39331</v>
      </c>
      <c r="E71" s="4" t="s">
        <v>301</v>
      </c>
      <c r="F71" s="11">
        <v>13</v>
      </c>
      <c r="G71" s="11">
        <v>7.79</v>
      </c>
      <c r="H71" s="11">
        <v>3.36</v>
      </c>
      <c r="I71" s="11">
        <v>19</v>
      </c>
      <c r="J71" s="11">
        <v>7.07</v>
      </c>
      <c r="K71" s="11">
        <v>2.99</v>
      </c>
      <c r="L71" s="4">
        <f t="shared" si="6"/>
        <v>7.36</v>
      </c>
      <c r="M71" s="4">
        <f t="shared" si="7"/>
        <v>3.14</v>
      </c>
      <c r="N71" s="5" t="str">
        <f t="shared" si="8"/>
        <v>Khá</v>
      </c>
      <c r="O71" s="4" t="str">
        <f>VLOOKUP(B71,'[1]Khen thưởng'!$A$2:$D$125,4,0)</f>
        <v>Tốt</v>
      </c>
      <c r="P71" s="4">
        <f>VLOOKUP(B71,'[1]Khen thưởng'!$A$2:$D$125,3,0)</f>
        <v>83.5</v>
      </c>
    </row>
    <row r="72" spans="1:16" x14ac:dyDescent="0.25">
      <c r="A72" s="7">
        <v>69</v>
      </c>
      <c r="B72" s="8" t="s">
        <v>242</v>
      </c>
      <c r="C72" s="9" t="s">
        <v>243</v>
      </c>
      <c r="D72" s="10">
        <v>39177</v>
      </c>
      <c r="E72" s="4" t="s">
        <v>301</v>
      </c>
      <c r="F72" s="11">
        <v>13</v>
      </c>
      <c r="G72" s="11">
        <v>8.51</v>
      </c>
      <c r="H72" s="11">
        <v>3.76</v>
      </c>
      <c r="I72" s="11">
        <v>19</v>
      </c>
      <c r="J72" s="11">
        <v>6.49</v>
      </c>
      <c r="K72" s="11">
        <v>2.66</v>
      </c>
      <c r="L72" s="4">
        <f t="shared" si="6"/>
        <v>7.31</v>
      </c>
      <c r="M72" s="4">
        <f t="shared" si="7"/>
        <v>3.11</v>
      </c>
      <c r="N72" s="5" t="str">
        <f t="shared" si="8"/>
        <v>Khá</v>
      </c>
      <c r="O72" s="4" t="str">
        <f>VLOOKUP(B72,'[1]Khen thưởng'!$A$2:$D$125,4,0)</f>
        <v>Xuất Sắc</v>
      </c>
      <c r="P72" s="4">
        <f>VLOOKUP(B72,'[1]Khen thưởng'!$A$2:$D$125,3,0)</f>
        <v>96.5</v>
      </c>
    </row>
    <row r="73" spans="1:16" x14ac:dyDescent="0.25">
      <c r="A73" s="7">
        <v>70</v>
      </c>
      <c r="B73" s="8" t="s">
        <v>210</v>
      </c>
      <c r="C73" s="9" t="s">
        <v>211</v>
      </c>
      <c r="D73" s="10">
        <v>39293</v>
      </c>
      <c r="E73" s="4" t="s">
        <v>301</v>
      </c>
      <c r="F73" s="11">
        <v>13</v>
      </c>
      <c r="G73" s="11">
        <v>7.88</v>
      </c>
      <c r="H73" s="11">
        <v>3.38</v>
      </c>
      <c r="I73" s="11">
        <v>19</v>
      </c>
      <c r="J73" s="11">
        <v>7.08</v>
      </c>
      <c r="K73" s="11">
        <v>2.89</v>
      </c>
      <c r="L73" s="4">
        <f t="shared" si="6"/>
        <v>7.41</v>
      </c>
      <c r="M73" s="4">
        <f t="shared" si="7"/>
        <v>3.09</v>
      </c>
      <c r="N73" s="5" t="str">
        <f t="shared" si="8"/>
        <v>Khá</v>
      </c>
      <c r="O73" s="4" t="str">
        <f>VLOOKUP(B73,'[1]Khen thưởng'!$A$2:$D$125,4,0)</f>
        <v>Yếu</v>
      </c>
      <c r="P73" s="4">
        <f>VLOOKUP(B73,'[1]Khen thưởng'!$A$2:$D$125,3,0)</f>
        <v>40</v>
      </c>
    </row>
    <row r="74" spans="1:16" x14ac:dyDescent="0.25">
      <c r="A74" s="7">
        <v>71</v>
      </c>
      <c r="B74" s="8" t="s">
        <v>92</v>
      </c>
      <c r="C74" s="9" t="s">
        <v>93</v>
      </c>
      <c r="D74" s="10">
        <v>38809</v>
      </c>
      <c r="E74" s="4" t="s">
        <v>301</v>
      </c>
      <c r="F74" s="11">
        <v>13</v>
      </c>
      <c r="G74" s="11">
        <v>8.0399999999999991</v>
      </c>
      <c r="H74" s="11">
        <v>3.45</v>
      </c>
      <c r="I74" s="11">
        <v>19</v>
      </c>
      <c r="J74" s="11">
        <v>6.96</v>
      </c>
      <c r="K74" s="11">
        <v>2.8</v>
      </c>
      <c r="L74" s="4">
        <f t="shared" si="6"/>
        <v>7.4</v>
      </c>
      <c r="M74" s="4">
        <f t="shared" si="7"/>
        <v>3.06</v>
      </c>
      <c r="N74" s="5" t="str">
        <f t="shared" si="8"/>
        <v>Khá</v>
      </c>
      <c r="O74" s="4" t="str">
        <f>VLOOKUP(B74,'[1]Khen thưởng'!$A$2:$D$125,4,0)</f>
        <v>Khá</v>
      </c>
      <c r="P74" s="4">
        <f>VLOOKUP(B74,'[1]Khen thưởng'!$A$2:$D$125,3,0)</f>
        <v>77.5</v>
      </c>
    </row>
    <row r="75" spans="1:16" x14ac:dyDescent="0.25">
      <c r="A75" s="7">
        <v>72</v>
      </c>
      <c r="B75" s="8" t="s">
        <v>10</v>
      </c>
      <c r="C75" s="9" t="s">
        <v>11</v>
      </c>
      <c r="D75" s="10">
        <v>39383</v>
      </c>
      <c r="E75" s="4" t="s">
        <v>301</v>
      </c>
      <c r="F75" s="11">
        <v>13</v>
      </c>
      <c r="G75" s="11">
        <v>8.5299999999999994</v>
      </c>
      <c r="H75" s="11">
        <v>3.76</v>
      </c>
      <c r="I75" s="11">
        <v>19</v>
      </c>
      <c r="J75" s="11">
        <v>6.14</v>
      </c>
      <c r="K75" s="11">
        <v>2.57</v>
      </c>
      <c r="L75" s="4">
        <f t="shared" si="6"/>
        <v>7.11</v>
      </c>
      <c r="M75" s="4">
        <f t="shared" si="7"/>
        <v>3.05</v>
      </c>
      <c r="N75" s="5" t="str">
        <f t="shared" si="8"/>
        <v>Khá</v>
      </c>
      <c r="O75" s="4" t="str">
        <f>VLOOKUP(B75,'[1]Khen thưởng'!$A$2:$D$125,4,0)</f>
        <v>Tốt</v>
      </c>
      <c r="P75" s="4">
        <f>VLOOKUP(B75,'[1]Khen thưởng'!$A$2:$D$125,3,0)</f>
        <v>85</v>
      </c>
    </row>
    <row r="76" spans="1:16" x14ac:dyDescent="0.25">
      <c r="A76" s="7">
        <v>73</v>
      </c>
      <c r="B76" s="8" t="s">
        <v>76</v>
      </c>
      <c r="C76" s="9" t="s">
        <v>77</v>
      </c>
      <c r="D76" s="10">
        <v>39411</v>
      </c>
      <c r="E76" s="4" t="s">
        <v>301</v>
      </c>
      <c r="F76" s="11">
        <v>13</v>
      </c>
      <c r="G76" s="11">
        <v>8.06</v>
      </c>
      <c r="H76" s="11">
        <v>3.53</v>
      </c>
      <c r="I76" s="11">
        <v>19</v>
      </c>
      <c r="J76" s="11">
        <v>6.75</v>
      </c>
      <c r="K76" s="11">
        <v>2.7</v>
      </c>
      <c r="L76" s="4">
        <f t="shared" si="6"/>
        <v>7.28</v>
      </c>
      <c r="M76" s="4">
        <f t="shared" si="7"/>
        <v>3.04</v>
      </c>
      <c r="N76" s="5" t="str">
        <f t="shared" si="8"/>
        <v>Khá</v>
      </c>
      <c r="O76" s="4" t="str">
        <f>VLOOKUP(B76,'[1]Khen thưởng'!$A$2:$D$125,4,0)</f>
        <v>Khá</v>
      </c>
      <c r="P76" s="4">
        <f>VLOOKUP(B76,'[1]Khen thưởng'!$A$2:$D$125,3,0)</f>
        <v>72</v>
      </c>
    </row>
    <row r="77" spans="1:16" x14ac:dyDescent="0.25">
      <c r="A77" s="7">
        <v>74</v>
      </c>
      <c r="B77" s="8" t="s">
        <v>192</v>
      </c>
      <c r="C77" s="9" t="s">
        <v>193</v>
      </c>
      <c r="D77" s="10">
        <v>37982</v>
      </c>
      <c r="E77" s="4" t="s">
        <v>301</v>
      </c>
      <c r="F77" s="11">
        <v>67</v>
      </c>
      <c r="G77" s="11">
        <v>7.37</v>
      </c>
      <c r="H77" s="11">
        <v>3.06</v>
      </c>
      <c r="I77" s="11">
        <v>11</v>
      </c>
      <c r="J77" s="11">
        <v>6.99</v>
      </c>
      <c r="K77" s="11">
        <v>2.84</v>
      </c>
      <c r="L77" s="4">
        <f t="shared" si="6"/>
        <v>7.32</v>
      </c>
      <c r="M77" s="4">
        <f t="shared" si="7"/>
        <v>3.03</v>
      </c>
      <c r="N77" s="5" t="str">
        <f t="shared" si="8"/>
        <v>Khá</v>
      </c>
      <c r="O77" s="4" t="str">
        <f>VLOOKUP(B77,'[1]Khen thưởng'!$A$2:$D$125,4,0)</f>
        <v>Kém</v>
      </c>
      <c r="P77" s="4">
        <f>VLOOKUP(B77,'[1]Khen thưởng'!$A$2:$D$125,3,0)</f>
        <v>0</v>
      </c>
    </row>
    <row r="78" spans="1:16" x14ac:dyDescent="0.25">
      <c r="A78" s="7">
        <v>75</v>
      </c>
      <c r="B78" s="8" t="s">
        <v>264</v>
      </c>
      <c r="C78" s="9" t="s">
        <v>265</v>
      </c>
      <c r="D78" s="10">
        <v>39391</v>
      </c>
      <c r="E78" s="4" t="s">
        <v>301</v>
      </c>
      <c r="F78" s="11">
        <v>13</v>
      </c>
      <c r="G78" s="11">
        <v>8.5</v>
      </c>
      <c r="H78" s="11">
        <v>3.84</v>
      </c>
      <c r="I78" s="11">
        <v>19</v>
      </c>
      <c r="J78" s="11">
        <v>6.3</v>
      </c>
      <c r="K78" s="11">
        <v>2.36</v>
      </c>
      <c r="L78" s="4">
        <f t="shared" si="6"/>
        <v>7.19</v>
      </c>
      <c r="M78" s="4">
        <f t="shared" si="7"/>
        <v>2.96</v>
      </c>
      <c r="N78" s="5" t="str">
        <f t="shared" si="8"/>
        <v>Khá</v>
      </c>
      <c r="O78" s="4" t="str">
        <f>VLOOKUP(B78,'[1]Khen thưởng'!$A$2:$D$125,4,0)</f>
        <v>Xuất Sắc</v>
      </c>
      <c r="P78" s="4">
        <f>VLOOKUP(B78,'[1]Khen thưởng'!$A$2:$D$125,3,0)</f>
        <v>100</v>
      </c>
    </row>
    <row r="79" spans="1:16" x14ac:dyDescent="0.25">
      <c r="A79" s="7">
        <v>76</v>
      </c>
      <c r="B79" s="8" t="s">
        <v>278</v>
      </c>
      <c r="C79" s="9" t="s">
        <v>279</v>
      </c>
      <c r="D79" s="10">
        <v>39208</v>
      </c>
      <c r="E79" s="4" t="s">
        <v>301</v>
      </c>
      <c r="F79" s="11">
        <v>13</v>
      </c>
      <c r="G79" s="11">
        <v>8.59</v>
      </c>
      <c r="H79" s="11">
        <v>3.89</v>
      </c>
      <c r="I79" s="11">
        <v>19</v>
      </c>
      <c r="J79" s="11">
        <v>6.07</v>
      </c>
      <c r="K79" s="11">
        <v>2.31</v>
      </c>
      <c r="L79" s="4">
        <f t="shared" si="6"/>
        <v>7.09</v>
      </c>
      <c r="M79" s="4">
        <f t="shared" si="7"/>
        <v>2.95</v>
      </c>
      <c r="N79" s="5" t="str">
        <f t="shared" si="8"/>
        <v>Khá</v>
      </c>
      <c r="O79" s="4" t="str">
        <f>VLOOKUP(B79,'[1]Khen thưởng'!$A$2:$D$125,4,0)</f>
        <v>Khá</v>
      </c>
      <c r="P79" s="4">
        <f>VLOOKUP(B79,'[1]Khen thưởng'!$A$2:$D$125,3,0)</f>
        <v>75.5</v>
      </c>
    </row>
    <row r="80" spans="1:16" x14ac:dyDescent="0.25">
      <c r="A80" s="7">
        <v>77</v>
      </c>
      <c r="B80" s="8" t="s">
        <v>139</v>
      </c>
      <c r="C80" s="9" t="s">
        <v>140</v>
      </c>
      <c r="D80" s="10">
        <v>39389</v>
      </c>
      <c r="E80" s="4" t="s">
        <v>301</v>
      </c>
      <c r="F80" s="11">
        <v>13</v>
      </c>
      <c r="G80" s="11">
        <v>7.86</v>
      </c>
      <c r="H80" s="11">
        <v>3.43</v>
      </c>
      <c r="I80" s="11">
        <v>19</v>
      </c>
      <c r="J80" s="11">
        <v>6.35</v>
      </c>
      <c r="K80" s="11">
        <v>2.48</v>
      </c>
      <c r="L80" s="4">
        <f t="shared" si="6"/>
        <v>6.96</v>
      </c>
      <c r="M80" s="4">
        <f t="shared" si="7"/>
        <v>2.87</v>
      </c>
      <c r="N80" s="5" t="str">
        <f t="shared" si="8"/>
        <v>Khá</v>
      </c>
      <c r="O80" s="4" t="str">
        <f>VLOOKUP(B80,'[1]Khen thưởng'!$A$2:$D$125,4,0)</f>
        <v>Xuất Sắc</v>
      </c>
      <c r="P80" s="4">
        <f>VLOOKUP(B80,'[1]Khen thưởng'!$A$2:$D$125,3,0)</f>
        <v>90</v>
      </c>
    </row>
    <row r="81" spans="1:16" x14ac:dyDescent="0.25">
      <c r="A81" s="7">
        <v>78</v>
      </c>
      <c r="B81" s="8" t="s">
        <v>232</v>
      </c>
      <c r="C81" s="9" t="s">
        <v>233</v>
      </c>
      <c r="D81" s="10">
        <v>39304</v>
      </c>
      <c r="E81" s="4" t="s">
        <v>301</v>
      </c>
      <c r="F81" s="11">
        <v>13</v>
      </c>
      <c r="G81" s="11">
        <v>7.77</v>
      </c>
      <c r="H81" s="11">
        <v>3.3</v>
      </c>
      <c r="I81" s="11">
        <v>19</v>
      </c>
      <c r="J81" s="11">
        <v>6.5</v>
      </c>
      <c r="K81" s="11">
        <v>2.5499999999999998</v>
      </c>
      <c r="L81" s="4">
        <f t="shared" si="6"/>
        <v>7.02</v>
      </c>
      <c r="M81" s="4">
        <f t="shared" si="7"/>
        <v>2.85</v>
      </c>
      <c r="N81" s="5" t="str">
        <f t="shared" si="8"/>
        <v>Khá</v>
      </c>
      <c r="O81" s="4" t="str">
        <f>VLOOKUP(B81,'[1]Khen thưởng'!$A$2:$D$125,4,0)</f>
        <v>Tốt</v>
      </c>
      <c r="P81" s="4">
        <f>VLOOKUP(B81,'[1]Khen thưởng'!$A$2:$D$125,3,0)</f>
        <v>82.5</v>
      </c>
    </row>
    <row r="82" spans="1:16" x14ac:dyDescent="0.25">
      <c r="A82" s="7">
        <v>79</v>
      </c>
      <c r="B82" s="8" t="s">
        <v>268</v>
      </c>
      <c r="C82" s="9" t="s">
        <v>269</v>
      </c>
      <c r="D82" s="10">
        <v>38779</v>
      </c>
      <c r="E82" s="4" t="s">
        <v>301</v>
      </c>
      <c r="F82" s="11">
        <v>13</v>
      </c>
      <c r="G82" s="11">
        <v>8.4</v>
      </c>
      <c r="H82" s="11">
        <v>3.54</v>
      </c>
      <c r="I82" s="11">
        <v>19</v>
      </c>
      <c r="J82" s="11">
        <v>5.88</v>
      </c>
      <c r="K82" s="11">
        <v>2.38</v>
      </c>
      <c r="L82" s="4">
        <f t="shared" si="6"/>
        <v>6.9</v>
      </c>
      <c r="M82" s="4">
        <f t="shared" si="7"/>
        <v>2.85</v>
      </c>
      <c r="N82" s="5" t="str">
        <f t="shared" si="8"/>
        <v>Khá</v>
      </c>
      <c r="O82" s="4" t="str">
        <f>VLOOKUP(B82,'[1]Khen thưởng'!$A$2:$D$125,4,0)</f>
        <v>Yếu</v>
      </c>
      <c r="P82" s="4">
        <f>VLOOKUP(B82,'[1]Khen thưởng'!$A$2:$D$125,3,0)</f>
        <v>40</v>
      </c>
    </row>
    <row r="83" spans="1:16" x14ac:dyDescent="0.25">
      <c r="A83" s="7">
        <v>80</v>
      </c>
      <c r="B83" s="8" t="s">
        <v>104</v>
      </c>
      <c r="C83" s="9" t="s">
        <v>105</v>
      </c>
      <c r="D83" s="10">
        <v>39406</v>
      </c>
      <c r="E83" s="4" t="s">
        <v>301</v>
      </c>
      <c r="F83" s="11">
        <v>13</v>
      </c>
      <c r="G83" s="11">
        <v>7.65</v>
      </c>
      <c r="H83" s="11">
        <v>3.22</v>
      </c>
      <c r="I83" s="11">
        <v>19</v>
      </c>
      <c r="J83" s="11">
        <v>6.56</v>
      </c>
      <c r="K83" s="11">
        <v>2.56</v>
      </c>
      <c r="L83" s="4">
        <f t="shared" si="6"/>
        <v>7</v>
      </c>
      <c r="M83" s="4">
        <f t="shared" si="7"/>
        <v>2.83</v>
      </c>
      <c r="N83" s="5" t="str">
        <f t="shared" si="8"/>
        <v>Khá</v>
      </c>
      <c r="O83" s="4" t="str">
        <f>VLOOKUP(B83,'[1]Khen thưởng'!$A$2:$D$125,4,0)</f>
        <v>Khá</v>
      </c>
      <c r="P83" s="4">
        <f>VLOOKUP(B83,'[1]Khen thưởng'!$A$2:$D$125,3,0)</f>
        <v>73</v>
      </c>
    </row>
    <row r="84" spans="1:16" x14ac:dyDescent="0.25">
      <c r="A84" s="7">
        <v>81</v>
      </c>
      <c r="B84" s="8" t="s">
        <v>102</v>
      </c>
      <c r="C84" s="9" t="s">
        <v>103</v>
      </c>
      <c r="D84" s="10">
        <v>39092</v>
      </c>
      <c r="E84" s="4" t="s">
        <v>301</v>
      </c>
      <c r="F84" s="11">
        <v>13</v>
      </c>
      <c r="G84" s="11">
        <v>7.45</v>
      </c>
      <c r="H84" s="11">
        <v>3.07</v>
      </c>
      <c r="I84" s="11">
        <v>19</v>
      </c>
      <c r="J84" s="11">
        <v>6.77</v>
      </c>
      <c r="K84" s="11">
        <v>2.65</v>
      </c>
      <c r="L84" s="4">
        <f t="shared" si="6"/>
        <v>7.05</v>
      </c>
      <c r="M84" s="4">
        <f t="shared" si="7"/>
        <v>2.82</v>
      </c>
      <c r="N84" s="5" t="str">
        <f t="shared" si="8"/>
        <v>Khá</v>
      </c>
      <c r="O84" s="4" t="str">
        <f>VLOOKUP(B84,'[1]Khen thưởng'!$A$2:$D$125,4,0)</f>
        <v>Khá</v>
      </c>
      <c r="P84" s="4">
        <f>VLOOKUP(B84,'[1]Khen thưởng'!$A$2:$D$125,3,0)</f>
        <v>77.5</v>
      </c>
    </row>
    <row r="85" spans="1:16" x14ac:dyDescent="0.25">
      <c r="A85" s="7">
        <v>82</v>
      </c>
      <c r="B85" s="8" t="s">
        <v>166</v>
      </c>
      <c r="C85" s="9" t="s">
        <v>167</v>
      </c>
      <c r="D85" s="10">
        <v>39412</v>
      </c>
      <c r="E85" s="4" t="s">
        <v>301</v>
      </c>
      <c r="F85" s="11">
        <v>13</v>
      </c>
      <c r="G85" s="11">
        <v>7.82</v>
      </c>
      <c r="H85" s="11">
        <v>3.33</v>
      </c>
      <c r="I85" s="11">
        <v>19</v>
      </c>
      <c r="J85" s="11">
        <v>5.65</v>
      </c>
      <c r="K85" s="11">
        <v>2.2799999999999998</v>
      </c>
      <c r="L85" s="4">
        <f t="shared" si="6"/>
        <v>6.53</v>
      </c>
      <c r="M85" s="4">
        <f t="shared" si="7"/>
        <v>2.71</v>
      </c>
      <c r="N85" s="5" t="str">
        <f t="shared" si="8"/>
        <v>Khá</v>
      </c>
      <c r="O85" s="4" t="str">
        <f>VLOOKUP(B85,'[1]Khen thưởng'!$A$2:$D$125,4,0)</f>
        <v>Tốt</v>
      </c>
      <c r="P85" s="4">
        <f>VLOOKUP(B85,'[1]Khen thưởng'!$A$2:$D$125,3,0)</f>
        <v>86</v>
      </c>
    </row>
    <row r="86" spans="1:16" x14ac:dyDescent="0.25">
      <c r="A86" s="7">
        <v>83</v>
      </c>
      <c r="B86" s="8" t="s">
        <v>12</v>
      </c>
      <c r="C86" s="9" t="s">
        <v>13</v>
      </c>
      <c r="D86" s="10">
        <v>39336</v>
      </c>
      <c r="E86" s="4" t="s">
        <v>301</v>
      </c>
      <c r="F86" s="11">
        <v>13</v>
      </c>
      <c r="G86" s="11">
        <v>7.5</v>
      </c>
      <c r="H86" s="11">
        <v>3.15</v>
      </c>
      <c r="I86" s="11">
        <v>19</v>
      </c>
      <c r="J86" s="11">
        <v>5.95</v>
      </c>
      <c r="K86" s="11">
        <v>2.37</v>
      </c>
      <c r="L86" s="4">
        <f t="shared" si="6"/>
        <v>6.58</v>
      </c>
      <c r="M86" s="4">
        <f t="shared" si="7"/>
        <v>2.69</v>
      </c>
      <c r="N86" s="5" t="str">
        <f t="shared" si="8"/>
        <v>Khá</v>
      </c>
      <c r="O86" s="4" t="str">
        <f>VLOOKUP(B86,'[1]Khen thưởng'!$A$2:$D$125,4,0)</f>
        <v>Khá</v>
      </c>
      <c r="P86" s="4">
        <f>VLOOKUP(B86,'[1]Khen thưởng'!$A$2:$D$125,3,0)</f>
        <v>77.5</v>
      </c>
    </row>
    <row r="87" spans="1:16" x14ac:dyDescent="0.25">
      <c r="A87" s="7">
        <v>84</v>
      </c>
      <c r="B87" s="8" t="s">
        <v>70</v>
      </c>
      <c r="C87" s="9" t="s">
        <v>71</v>
      </c>
      <c r="D87" s="10">
        <v>39225</v>
      </c>
      <c r="E87" s="4" t="s">
        <v>301</v>
      </c>
      <c r="F87" s="11">
        <v>13</v>
      </c>
      <c r="G87" s="11">
        <v>7.18</v>
      </c>
      <c r="H87" s="11">
        <v>2.99</v>
      </c>
      <c r="I87" s="11">
        <v>19</v>
      </c>
      <c r="J87" s="11">
        <v>6.46</v>
      </c>
      <c r="K87" s="11">
        <v>2.4300000000000002</v>
      </c>
      <c r="L87" s="4">
        <f t="shared" si="6"/>
        <v>6.75</v>
      </c>
      <c r="M87" s="4">
        <f t="shared" si="7"/>
        <v>2.66</v>
      </c>
      <c r="N87" s="5" t="str">
        <f t="shared" si="8"/>
        <v>Khá</v>
      </c>
      <c r="O87" s="4" t="str">
        <f>VLOOKUP(B87,'[1]Khen thưởng'!$A$2:$D$125,4,0)</f>
        <v>Xuất Sắc</v>
      </c>
      <c r="P87" s="4">
        <f>VLOOKUP(B87,'[1]Khen thưởng'!$A$2:$D$125,3,0)</f>
        <v>90</v>
      </c>
    </row>
    <row r="88" spans="1:16" x14ac:dyDescent="0.25">
      <c r="A88" s="7">
        <v>85</v>
      </c>
      <c r="B88" s="8" t="s">
        <v>153</v>
      </c>
      <c r="C88" s="9" t="s">
        <v>152</v>
      </c>
      <c r="D88" s="10">
        <v>39261</v>
      </c>
      <c r="E88" s="4" t="s">
        <v>301</v>
      </c>
      <c r="F88" s="11">
        <v>13</v>
      </c>
      <c r="G88" s="11">
        <v>7.1</v>
      </c>
      <c r="H88" s="11">
        <v>2.92</v>
      </c>
      <c r="I88" s="11">
        <v>19</v>
      </c>
      <c r="J88" s="11">
        <v>6.37</v>
      </c>
      <c r="K88" s="11">
        <v>2.4300000000000002</v>
      </c>
      <c r="L88" s="4">
        <f t="shared" si="6"/>
        <v>6.67</v>
      </c>
      <c r="M88" s="4">
        <f t="shared" si="7"/>
        <v>2.63</v>
      </c>
      <c r="N88" s="5" t="str">
        <f t="shared" si="8"/>
        <v>Khá</v>
      </c>
      <c r="O88" s="4" t="str">
        <f>VLOOKUP(B88,'[1]Khen thưởng'!$A$2:$D$125,4,0)</f>
        <v>Tốt</v>
      </c>
      <c r="P88" s="4">
        <f>VLOOKUP(B88,'[1]Khen thưởng'!$A$2:$D$125,3,0)</f>
        <v>85</v>
      </c>
    </row>
    <row r="89" spans="1:16" x14ac:dyDescent="0.25">
      <c r="A89" s="7">
        <v>86</v>
      </c>
      <c r="B89" s="8" t="s">
        <v>256</v>
      </c>
      <c r="C89" s="9" t="s">
        <v>257</v>
      </c>
      <c r="D89" s="10">
        <v>39377</v>
      </c>
      <c r="E89" s="4" t="s">
        <v>301</v>
      </c>
      <c r="F89" s="11">
        <v>13</v>
      </c>
      <c r="G89" s="11">
        <v>7.58</v>
      </c>
      <c r="H89" s="11">
        <v>3.22</v>
      </c>
      <c r="I89" s="11">
        <v>19</v>
      </c>
      <c r="J89" s="11">
        <v>5.83</v>
      </c>
      <c r="K89" s="11">
        <v>2.17</v>
      </c>
      <c r="L89" s="4">
        <f t="shared" si="6"/>
        <v>6.54</v>
      </c>
      <c r="M89" s="4">
        <f t="shared" si="7"/>
        <v>2.6</v>
      </c>
      <c r="N89" s="5" t="str">
        <f t="shared" si="8"/>
        <v>Khá</v>
      </c>
      <c r="O89" s="4" t="str">
        <f>VLOOKUP(B89,'[1]Khen thưởng'!$A$2:$D$125,4,0)</f>
        <v>Khá</v>
      </c>
      <c r="P89" s="4">
        <f>VLOOKUP(B89,'[1]Khen thưởng'!$A$2:$D$125,3,0)</f>
        <v>72</v>
      </c>
    </row>
    <row r="90" spans="1:16" x14ac:dyDescent="0.25">
      <c r="A90" s="7">
        <v>87</v>
      </c>
      <c r="B90" s="8" t="s">
        <v>218</v>
      </c>
      <c r="C90" s="9" t="s">
        <v>219</v>
      </c>
      <c r="D90" s="10">
        <v>39341</v>
      </c>
      <c r="E90" s="4" t="s">
        <v>301</v>
      </c>
      <c r="F90" s="11">
        <v>13</v>
      </c>
      <c r="G90" s="11">
        <v>6.9</v>
      </c>
      <c r="H90" s="11">
        <v>2.74</v>
      </c>
      <c r="I90" s="11">
        <v>19</v>
      </c>
      <c r="J90" s="11">
        <v>6.03</v>
      </c>
      <c r="K90" s="11">
        <v>2.4700000000000002</v>
      </c>
      <c r="L90" s="4">
        <f t="shared" si="6"/>
        <v>6.38</v>
      </c>
      <c r="M90" s="4">
        <f t="shared" si="7"/>
        <v>2.58</v>
      </c>
      <c r="N90" s="5" t="str">
        <f t="shared" si="8"/>
        <v>Khá</v>
      </c>
      <c r="O90" s="4" t="str">
        <f>VLOOKUP(B90,'[1]Khen thưởng'!$A$2:$D$125,4,0)</f>
        <v>Tốt</v>
      </c>
      <c r="P90" s="4">
        <f>VLOOKUP(B90,'[1]Khen thưởng'!$A$2:$D$125,3,0)</f>
        <v>83.5</v>
      </c>
    </row>
    <row r="91" spans="1:16" x14ac:dyDescent="0.25">
      <c r="A91" s="7">
        <v>88</v>
      </c>
      <c r="B91" s="8" t="s">
        <v>66</v>
      </c>
      <c r="C91" s="9" t="s">
        <v>67</v>
      </c>
      <c r="D91" s="10">
        <v>39320</v>
      </c>
      <c r="E91" s="4" t="s">
        <v>301</v>
      </c>
      <c r="F91" s="11">
        <v>13</v>
      </c>
      <c r="G91" s="11">
        <v>7.32</v>
      </c>
      <c r="H91" s="11">
        <v>3.07</v>
      </c>
      <c r="I91" s="11">
        <v>19</v>
      </c>
      <c r="J91" s="11">
        <v>5.83</v>
      </c>
      <c r="K91" s="11">
        <v>2.2000000000000002</v>
      </c>
      <c r="L91" s="4">
        <f t="shared" si="6"/>
        <v>6.44</v>
      </c>
      <c r="M91" s="4">
        <f t="shared" si="7"/>
        <v>2.5499999999999998</v>
      </c>
      <c r="N91" s="5" t="str">
        <f t="shared" si="8"/>
        <v>Khá</v>
      </c>
      <c r="O91" s="4" t="str">
        <f>VLOOKUP(B91,'[1]Khen thưởng'!$A$2:$D$125,4,0)</f>
        <v>Khá</v>
      </c>
      <c r="P91" s="4">
        <f>VLOOKUP(B91,'[1]Khen thưởng'!$A$2:$D$125,3,0)</f>
        <v>72</v>
      </c>
    </row>
    <row r="92" spans="1:16" x14ac:dyDescent="0.25">
      <c r="A92" s="7">
        <v>89</v>
      </c>
      <c r="B92" s="8" t="s">
        <v>204</v>
      </c>
      <c r="C92" s="9" t="s">
        <v>205</v>
      </c>
      <c r="D92" s="10">
        <v>39288</v>
      </c>
      <c r="E92" s="4" t="s">
        <v>301</v>
      </c>
      <c r="F92" s="11">
        <v>13</v>
      </c>
      <c r="G92" s="11">
        <v>8.1199999999999992</v>
      </c>
      <c r="H92" s="11">
        <v>3.59</v>
      </c>
      <c r="I92" s="11">
        <v>19</v>
      </c>
      <c r="J92" s="11">
        <v>5.0999999999999996</v>
      </c>
      <c r="K92" s="11">
        <v>1.83</v>
      </c>
      <c r="L92" s="4">
        <f t="shared" si="6"/>
        <v>6.33</v>
      </c>
      <c r="M92" s="4">
        <f t="shared" si="7"/>
        <v>2.5499999999999998</v>
      </c>
      <c r="N92" s="5" t="str">
        <f t="shared" si="8"/>
        <v>Khá</v>
      </c>
      <c r="O92" s="4" t="str">
        <f>VLOOKUP(B92,'[1]Khen thưởng'!$A$2:$D$125,4,0)</f>
        <v>Tốt</v>
      </c>
      <c r="P92" s="4">
        <f>VLOOKUP(B92,'[1]Khen thưởng'!$A$2:$D$125,3,0)</f>
        <v>80</v>
      </c>
    </row>
    <row r="93" spans="1:16" x14ac:dyDescent="0.25">
      <c r="A93" s="7">
        <v>90</v>
      </c>
      <c r="B93" s="8" t="s">
        <v>88</v>
      </c>
      <c r="C93" s="9" t="s">
        <v>89</v>
      </c>
      <c r="D93" s="10">
        <v>39190</v>
      </c>
      <c r="E93" s="4" t="s">
        <v>301</v>
      </c>
      <c r="F93" s="11">
        <v>13</v>
      </c>
      <c r="G93" s="11">
        <v>6.45</v>
      </c>
      <c r="H93" s="11">
        <v>2.5299999999999998</v>
      </c>
      <c r="I93" s="11">
        <v>19</v>
      </c>
      <c r="J93" s="11">
        <v>6.51</v>
      </c>
      <c r="K93" s="11">
        <v>2.54</v>
      </c>
      <c r="L93" s="4">
        <f t="shared" si="6"/>
        <v>6.49</v>
      </c>
      <c r="M93" s="4">
        <f t="shared" si="7"/>
        <v>2.54</v>
      </c>
      <c r="N93" s="5" t="str">
        <f t="shared" si="8"/>
        <v>Khá</v>
      </c>
      <c r="O93" s="4" t="str">
        <f>VLOOKUP(B93,'[1]Khen thưởng'!$A$2:$D$125,4,0)</f>
        <v>Yếu</v>
      </c>
      <c r="P93" s="4">
        <f>VLOOKUP(B93,'[1]Khen thưởng'!$A$2:$D$125,3,0)</f>
        <v>40</v>
      </c>
    </row>
    <row r="94" spans="1:16" x14ac:dyDescent="0.25">
      <c r="A94" s="7">
        <v>91</v>
      </c>
      <c r="B94" s="8" t="s">
        <v>6</v>
      </c>
      <c r="C94" s="9" t="s">
        <v>7</v>
      </c>
      <c r="D94" s="10">
        <v>39295</v>
      </c>
      <c r="E94" s="4" t="s">
        <v>301</v>
      </c>
      <c r="F94" s="11">
        <v>13</v>
      </c>
      <c r="G94" s="11">
        <v>7.33</v>
      </c>
      <c r="H94" s="11">
        <v>3.07</v>
      </c>
      <c r="I94" s="11">
        <v>19</v>
      </c>
      <c r="J94" s="11">
        <v>5.48</v>
      </c>
      <c r="K94" s="11">
        <v>2.1</v>
      </c>
      <c r="L94" s="4">
        <f t="shared" si="6"/>
        <v>6.23</v>
      </c>
      <c r="M94" s="4">
        <f t="shared" si="7"/>
        <v>2.4900000000000002</v>
      </c>
      <c r="N94" s="5" t="str">
        <f t="shared" si="8"/>
        <v>Trung Bình</v>
      </c>
      <c r="O94" s="4" t="str">
        <f>VLOOKUP(B94,'[1]Khen thưởng'!$A$2:$D$125,4,0)</f>
        <v>Khá</v>
      </c>
      <c r="P94" s="4">
        <f>VLOOKUP(B94,'[1]Khen thưởng'!$A$2:$D$125,3,0)</f>
        <v>74.5</v>
      </c>
    </row>
    <row r="95" spans="1:16" x14ac:dyDescent="0.25">
      <c r="A95" s="7">
        <v>92</v>
      </c>
      <c r="B95" s="8" t="s">
        <v>80</v>
      </c>
      <c r="C95" s="9" t="s">
        <v>81</v>
      </c>
      <c r="D95" s="10">
        <v>39361</v>
      </c>
      <c r="E95" s="4" t="s">
        <v>301</v>
      </c>
      <c r="F95" s="11">
        <v>13</v>
      </c>
      <c r="G95" s="11">
        <v>7.05</v>
      </c>
      <c r="H95" s="11">
        <v>2.84</v>
      </c>
      <c r="I95" s="11">
        <v>19</v>
      </c>
      <c r="J95" s="11">
        <v>5.95</v>
      </c>
      <c r="K95" s="11">
        <v>2.17</v>
      </c>
      <c r="L95" s="4">
        <f t="shared" si="6"/>
        <v>6.4</v>
      </c>
      <c r="M95" s="4">
        <f t="shared" si="7"/>
        <v>2.44</v>
      </c>
      <c r="N95" s="5" t="str">
        <f t="shared" si="8"/>
        <v>Trung Bình</v>
      </c>
      <c r="O95" s="4" t="str">
        <f>VLOOKUP(B95,'[1]Khen thưởng'!$A$2:$D$125,4,0)</f>
        <v>Yếu</v>
      </c>
      <c r="P95" s="4">
        <f>VLOOKUP(B95,'[1]Khen thưởng'!$A$2:$D$125,3,0)</f>
        <v>43.5</v>
      </c>
    </row>
    <row r="96" spans="1:16" x14ac:dyDescent="0.25">
      <c r="A96" s="7">
        <v>93</v>
      </c>
      <c r="B96" s="8" t="s">
        <v>282</v>
      </c>
      <c r="C96" s="9" t="s">
        <v>283</v>
      </c>
      <c r="D96" s="10">
        <v>39239</v>
      </c>
      <c r="E96" s="4" t="s">
        <v>301</v>
      </c>
      <c r="F96" s="11">
        <v>13</v>
      </c>
      <c r="G96" s="11">
        <v>6.9</v>
      </c>
      <c r="H96" s="11">
        <v>2.84</v>
      </c>
      <c r="I96" s="11">
        <v>19</v>
      </c>
      <c r="J96" s="11">
        <v>5.77</v>
      </c>
      <c r="K96" s="11">
        <v>2.15</v>
      </c>
      <c r="L96" s="4">
        <f t="shared" si="6"/>
        <v>6.23</v>
      </c>
      <c r="M96" s="4">
        <f t="shared" si="7"/>
        <v>2.4300000000000002</v>
      </c>
      <c r="N96" s="5" t="str">
        <f t="shared" si="8"/>
        <v>Trung Bình</v>
      </c>
      <c r="O96" s="4" t="str">
        <f>VLOOKUP(B96,'[1]Khen thưởng'!$A$2:$D$125,4,0)</f>
        <v>Tốt</v>
      </c>
      <c r="P96" s="4">
        <f>VLOOKUP(B96,'[1]Khen thưởng'!$A$2:$D$125,3,0)</f>
        <v>80</v>
      </c>
    </row>
    <row r="97" spans="1:16" x14ac:dyDescent="0.25">
      <c r="A97" s="7">
        <v>94</v>
      </c>
      <c r="B97" s="8" t="s">
        <v>8</v>
      </c>
      <c r="C97" s="9" t="s">
        <v>9</v>
      </c>
      <c r="D97" s="10">
        <v>39179</v>
      </c>
      <c r="E97" s="4" t="s">
        <v>301</v>
      </c>
      <c r="F97" s="11">
        <v>13</v>
      </c>
      <c r="G97" s="11">
        <v>7.38</v>
      </c>
      <c r="H97" s="11">
        <v>3</v>
      </c>
      <c r="I97" s="11">
        <v>19</v>
      </c>
      <c r="J97" s="11">
        <v>5.62</v>
      </c>
      <c r="K97" s="11">
        <v>1.94</v>
      </c>
      <c r="L97" s="4">
        <f t="shared" si="6"/>
        <v>6.34</v>
      </c>
      <c r="M97" s="4">
        <f t="shared" si="7"/>
        <v>2.37</v>
      </c>
      <c r="N97" s="5" t="str">
        <f t="shared" si="8"/>
        <v>Trung Bình</v>
      </c>
      <c r="O97" s="4" t="str">
        <f>VLOOKUP(B97,'[1]Khen thưởng'!$A$2:$D$125,4,0)</f>
        <v>Yếu</v>
      </c>
      <c r="P97" s="4">
        <f>VLOOKUP(B97,'[1]Khen thưởng'!$A$2:$D$125,3,0)</f>
        <v>40</v>
      </c>
    </row>
    <row r="98" spans="1:16" x14ac:dyDescent="0.25">
      <c r="A98" s="7">
        <v>95</v>
      </c>
      <c r="B98" s="8" t="s">
        <v>286</v>
      </c>
      <c r="C98" s="9" t="s">
        <v>287</v>
      </c>
      <c r="D98" s="10">
        <v>39288</v>
      </c>
      <c r="E98" s="4" t="s">
        <v>301</v>
      </c>
      <c r="F98" s="11">
        <v>13</v>
      </c>
      <c r="G98" s="11">
        <v>7.54</v>
      </c>
      <c r="H98" s="11">
        <v>3.14</v>
      </c>
      <c r="I98" s="11">
        <v>19</v>
      </c>
      <c r="J98" s="11">
        <v>4.87</v>
      </c>
      <c r="K98" s="11">
        <v>1.81</v>
      </c>
      <c r="L98" s="4">
        <f t="shared" si="6"/>
        <v>5.95</v>
      </c>
      <c r="M98" s="4">
        <f t="shared" si="7"/>
        <v>2.35</v>
      </c>
      <c r="N98" s="5" t="str">
        <f t="shared" si="8"/>
        <v>Trung Bình</v>
      </c>
      <c r="O98" s="4" t="str">
        <f>VLOOKUP(B98,'[1]Khen thưởng'!$A$2:$D$125,4,0)</f>
        <v>Tốt</v>
      </c>
      <c r="P98" s="4">
        <f>VLOOKUP(B98,'[1]Khen thưởng'!$A$2:$D$125,3,0)</f>
        <v>80</v>
      </c>
    </row>
    <row r="99" spans="1:16" x14ac:dyDescent="0.25">
      <c r="A99" s="7">
        <v>96</v>
      </c>
      <c r="B99" s="8" t="s">
        <v>135</v>
      </c>
      <c r="C99" s="9" t="s">
        <v>136</v>
      </c>
      <c r="D99" s="10">
        <v>39190</v>
      </c>
      <c r="E99" s="4" t="s">
        <v>301</v>
      </c>
      <c r="F99" s="11">
        <v>13</v>
      </c>
      <c r="G99" s="11">
        <v>6.96</v>
      </c>
      <c r="H99" s="11">
        <v>2.84</v>
      </c>
      <c r="I99" s="11">
        <v>19</v>
      </c>
      <c r="J99" s="11">
        <v>5.24</v>
      </c>
      <c r="K99" s="11">
        <v>1.99</v>
      </c>
      <c r="L99" s="4">
        <f t="shared" si="6"/>
        <v>5.94</v>
      </c>
      <c r="M99" s="4">
        <f t="shared" si="7"/>
        <v>2.34</v>
      </c>
      <c r="N99" s="5" t="str">
        <f t="shared" si="8"/>
        <v>Trung Bình</v>
      </c>
      <c r="O99" s="4" t="str">
        <f>VLOOKUP(B99,'[1]Khen thưởng'!$A$2:$D$125,4,0)</f>
        <v>Tốt</v>
      </c>
      <c r="P99" s="4">
        <f>VLOOKUP(B99,'[1]Khen thưởng'!$A$2:$D$125,3,0)</f>
        <v>85</v>
      </c>
    </row>
    <row r="100" spans="1:16" x14ac:dyDescent="0.25">
      <c r="A100" s="7">
        <v>97</v>
      </c>
      <c r="B100" s="8" t="s">
        <v>74</v>
      </c>
      <c r="C100" s="9" t="s">
        <v>75</v>
      </c>
      <c r="D100" s="10">
        <v>39256</v>
      </c>
      <c r="E100" s="4" t="s">
        <v>301</v>
      </c>
      <c r="F100" s="11">
        <v>13</v>
      </c>
      <c r="G100" s="11">
        <v>7.02</v>
      </c>
      <c r="H100" s="11">
        <v>3</v>
      </c>
      <c r="I100" s="11">
        <v>19</v>
      </c>
      <c r="J100" s="11">
        <v>5.08</v>
      </c>
      <c r="K100" s="11">
        <v>1.86</v>
      </c>
      <c r="L100" s="4">
        <f t="shared" ref="L100:L131" si="9">ROUND((G100*F100+J100*I100)/(I100+F100),2)</f>
        <v>5.87</v>
      </c>
      <c r="M100" s="4">
        <f t="shared" ref="M100:M131" si="10">ROUND((H100*F100+K100*I100)/(I100+F100),2)</f>
        <v>2.3199999999999998</v>
      </c>
      <c r="N100" s="5" t="str">
        <f t="shared" ref="N100:N131" si="11">IF(M100&gt;=3.68,"Xuất sắc", IF(M100&gt;=3.2, "Giỏi", IF(M100&gt;=2.5, "Khá", IF(M100&gt;=2, "Trung Bình", "Yếu"))))</f>
        <v>Trung Bình</v>
      </c>
      <c r="O100" s="4" t="str">
        <f>VLOOKUP(B100,'[1]Khen thưởng'!$A$2:$D$125,4,0)</f>
        <v>Tốt</v>
      </c>
      <c r="P100" s="4">
        <f>VLOOKUP(B100,'[1]Khen thưởng'!$A$2:$D$125,3,0)</f>
        <v>85</v>
      </c>
    </row>
    <row r="101" spans="1:16" x14ac:dyDescent="0.25">
      <c r="A101" s="7">
        <v>98</v>
      </c>
      <c r="B101" s="8" t="s">
        <v>172</v>
      </c>
      <c r="C101" s="9" t="s">
        <v>173</v>
      </c>
      <c r="D101" s="10">
        <v>39330</v>
      </c>
      <c r="E101" s="4" t="s">
        <v>301</v>
      </c>
      <c r="F101" s="11">
        <v>13</v>
      </c>
      <c r="G101" s="11">
        <v>6.74</v>
      </c>
      <c r="H101" s="11">
        <v>2.66</v>
      </c>
      <c r="I101" s="11">
        <v>19</v>
      </c>
      <c r="J101" s="11">
        <v>5.77</v>
      </c>
      <c r="K101" s="11">
        <v>2.0299999999999998</v>
      </c>
      <c r="L101" s="4">
        <f t="shared" si="9"/>
        <v>6.16</v>
      </c>
      <c r="M101" s="4">
        <f t="shared" si="10"/>
        <v>2.29</v>
      </c>
      <c r="N101" s="5" t="str">
        <f t="shared" si="11"/>
        <v>Trung Bình</v>
      </c>
      <c r="O101" s="4" t="str">
        <f>VLOOKUP(B101,'[1]Khen thưởng'!$A$2:$D$125,4,0)</f>
        <v>Trung Bình</v>
      </c>
      <c r="P101" s="4">
        <f>VLOOKUP(B101,'[1]Khen thưởng'!$A$2:$D$125,3,0)</f>
        <v>60</v>
      </c>
    </row>
    <row r="102" spans="1:16" x14ac:dyDescent="0.25">
      <c r="A102" s="7">
        <v>99</v>
      </c>
      <c r="B102" s="8" t="s">
        <v>16</v>
      </c>
      <c r="C102" s="9" t="s">
        <v>17</v>
      </c>
      <c r="D102" s="10">
        <v>39211</v>
      </c>
      <c r="E102" s="4" t="s">
        <v>301</v>
      </c>
      <c r="F102" s="11">
        <v>13</v>
      </c>
      <c r="G102" s="11">
        <v>6.85</v>
      </c>
      <c r="H102" s="11">
        <v>2.69</v>
      </c>
      <c r="I102" s="11">
        <v>19</v>
      </c>
      <c r="J102" s="11">
        <v>5.26</v>
      </c>
      <c r="K102" s="11">
        <v>1.91</v>
      </c>
      <c r="L102" s="4">
        <f t="shared" si="9"/>
        <v>5.91</v>
      </c>
      <c r="M102" s="4">
        <f t="shared" si="10"/>
        <v>2.23</v>
      </c>
      <c r="N102" s="5" t="str">
        <f t="shared" si="11"/>
        <v>Trung Bình</v>
      </c>
      <c r="O102" s="4" t="str">
        <f>VLOOKUP(B102,'[1]Khen thưởng'!$A$2:$D$125,4,0)</f>
        <v>Tốt</v>
      </c>
      <c r="P102" s="4">
        <f>VLOOKUP(B102,'[1]Khen thưởng'!$A$2:$D$125,3,0)</f>
        <v>88</v>
      </c>
    </row>
    <row r="103" spans="1:16" x14ac:dyDescent="0.25">
      <c r="A103" s="7">
        <v>100</v>
      </c>
      <c r="B103" s="8" t="s">
        <v>151</v>
      </c>
      <c r="C103" s="9" t="s">
        <v>152</v>
      </c>
      <c r="D103" s="10">
        <v>39315</v>
      </c>
      <c r="E103" s="4" t="s">
        <v>301</v>
      </c>
      <c r="F103" s="11">
        <v>13</v>
      </c>
      <c r="G103" s="11">
        <v>6.21</v>
      </c>
      <c r="H103" s="11">
        <v>2.2999999999999998</v>
      </c>
      <c r="I103" s="11">
        <v>19</v>
      </c>
      <c r="J103" s="11">
        <v>5.94</v>
      </c>
      <c r="K103" s="11">
        <v>2.14</v>
      </c>
      <c r="L103" s="4">
        <f t="shared" si="9"/>
        <v>6.05</v>
      </c>
      <c r="M103" s="4">
        <f t="shared" si="10"/>
        <v>2.21</v>
      </c>
      <c r="N103" s="5" t="str">
        <f t="shared" si="11"/>
        <v>Trung Bình</v>
      </c>
      <c r="O103" s="4" t="str">
        <f>VLOOKUP(B103,'[1]Khen thưởng'!$A$2:$D$125,4,0)</f>
        <v>Tốt</v>
      </c>
      <c r="P103" s="4">
        <f>VLOOKUP(B103,'[1]Khen thưởng'!$A$2:$D$125,3,0)</f>
        <v>85</v>
      </c>
    </row>
    <row r="104" spans="1:16" x14ac:dyDescent="0.25">
      <c r="A104" s="7">
        <v>101</v>
      </c>
      <c r="B104" s="8" t="s">
        <v>248</v>
      </c>
      <c r="C104" s="9" t="s">
        <v>249</v>
      </c>
      <c r="D104" s="10">
        <v>39223</v>
      </c>
      <c r="E104" s="4" t="s">
        <v>301</v>
      </c>
      <c r="F104" s="11">
        <v>13</v>
      </c>
      <c r="G104" s="11">
        <v>5.91</v>
      </c>
      <c r="H104" s="11">
        <v>2.2200000000000002</v>
      </c>
      <c r="I104" s="11">
        <v>19</v>
      </c>
      <c r="J104" s="11">
        <v>5.91</v>
      </c>
      <c r="K104" s="11">
        <v>2.1800000000000002</v>
      </c>
      <c r="L104" s="4">
        <f t="shared" si="9"/>
        <v>5.91</v>
      </c>
      <c r="M104" s="4">
        <f t="shared" si="10"/>
        <v>2.2000000000000002</v>
      </c>
      <c r="N104" s="5" t="str">
        <f t="shared" si="11"/>
        <v>Trung Bình</v>
      </c>
      <c r="O104" s="4" t="str">
        <f>VLOOKUP(B104,'[1]Khen thưởng'!$A$2:$D$125,4,0)</f>
        <v>Tốt</v>
      </c>
      <c r="P104" s="4">
        <f>VLOOKUP(B104,'[1]Khen thưởng'!$A$2:$D$125,3,0)</f>
        <v>80</v>
      </c>
    </row>
    <row r="105" spans="1:16" x14ac:dyDescent="0.25">
      <c r="A105" s="7">
        <v>102</v>
      </c>
      <c r="B105" s="8" t="s">
        <v>38</v>
      </c>
      <c r="C105" s="9" t="s">
        <v>39</v>
      </c>
      <c r="D105" s="10">
        <v>39210</v>
      </c>
      <c r="E105" s="4" t="s">
        <v>301</v>
      </c>
      <c r="F105" s="11">
        <v>13</v>
      </c>
      <c r="G105" s="11">
        <v>6.7</v>
      </c>
      <c r="H105" s="11">
        <v>2.76</v>
      </c>
      <c r="I105" s="11">
        <v>19</v>
      </c>
      <c r="J105" s="11">
        <v>4.8600000000000003</v>
      </c>
      <c r="K105" s="11">
        <v>1.78</v>
      </c>
      <c r="L105" s="4">
        <f t="shared" si="9"/>
        <v>5.61</v>
      </c>
      <c r="M105" s="4">
        <f t="shared" si="10"/>
        <v>2.1800000000000002</v>
      </c>
      <c r="N105" s="5" t="str">
        <f t="shared" si="11"/>
        <v>Trung Bình</v>
      </c>
      <c r="O105" s="4" t="str">
        <f>VLOOKUP(B105,'[1]Khen thưởng'!$A$2:$D$125,4,0)</f>
        <v>Tốt</v>
      </c>
      <c r="P105" s="4">
        <f>VLOOKUP(B105,'[1]Khen thưởng'!$A$2:$D$125,3,0)</f>
        <v>80</v>
      </c>
    </row>
    <row r="106" spans="1:16" x14ac:dyDescent="0.25">
      <c r="A106" s="7">
        <v>103</v>
      </c>
      <c r="B106" s="8" t="s">
        <v>18</v>
      </c>
      <c r="C106" s="9" t="s">
        <v>19</v>
      </c>
      <c r="D106" s="10">
        <v>39380</v>
      </c>
      <c r="E106" s="4" t="s">
        <v>301</v>
      </c>
      <c r="F106" s="11">
        <v>13</v>
      </c>
      <c r="G106" s="11">
        <v>6.51</v>
      </c>
      <c r="H106" s="11">
        <v>2.5299999999999998</v>
      </c>
      <c r="I106" s="11">
        <v>19</v>
      </c>
      <c r="J106" s="11">
        <v>4.79</v>
      </c>
      <c r="K106" s="11">
        <v>1.88</v>
      </c>
      <c r="L106" s="4">
        <f t="shared" si="9"/>
        <v>5.49</v>
      </c>
      <c r="M106" s="4">
        <f t="shared" si="10"/>
        <v>2.14</v>
      </c>
      <c r="N106" s="5" t="str">
        <f t="shared" si="11"/>
        <v>Trung Bình</v>
      </c>
      <c r="O106" s="4" t="str">
        <f>VLOOKUP(B106,'[1]Khen thưởng'!$A$2:$D$125,4,0)</f>
        <v>Tốt</v>
      </c>
      <c r="P106" s="4">
        <f>VLOOKUP(B106,'[1]Khen thưởng'!$A$2:$D$125,3,0)</f>
        <v>85</v>
      </c>
    </row>
    <row r="107" spans="1:16" x14ac:dyDescent="0.25">
      <c r="A107" s="7">
        <v>104</v>
      </c>
      <c r="B107" s="8" t="s">
        <v>208</v>
      </c>
      <c r="C107" s="9" t="s">
        <v>209</v>
      </c>
      <c r="D107" s="10">
        <v>39108</v>
      </c>
      <c r="E107" s="4" t="s">
        <v>301</v>
      </c>
      <c r="F107" s="11">
        <v>13</v>
      </c>
      <c r="G107" s="11">
        <v>6.97</v>
      </c>
      <c r="H107" s="11">
        <v>2.77</v>
      </c>
      <c r="I107" s="11">
        <v>19</v>
      </c>
      <c r="J107" s="11">
        <v>4.54</v>
      </c>
      <c r="K107" s="11">
        <v>1.64</v>
      </c>
      <c r="L107" s="4">
        <f t="shared" si="9"/>
        <v>5.53</v>
      </c>
      <c r="M107" s="4">
        <f t="shared" si="10"/>
        <v>2.1</v>
      </c>
      <c r="N107" s="5" t="str">
        <f t="shared" si="11"/>
        <v>Trung Bình</v>
      </c>
      <c r="O107" s="4" t="str">
        <f>VLOOKUP(B107,'[1]Khen thưởng'!$A$2:$D$125,4,0)</f>
        <v>Yếu</v>
      </c>
      <c r="P107" s="4">
        <f>VLOOKUP(B107,'[1]Khen thưởng'!$A$2:$D$125,3,0)</f>
        <v>43.5</v>
      </c>
    </row>
    <row r="108" spans="1:16" x14ac:dyDescent="0.25">
      <c r="A108" s="7">
        <v>105</v>
      </c>
      <c r="B108" s="8" t="s">
        <v>262</v>
      </c>
      <c r="C108" s="9" t="s">
        <v>263</v>
      </c>
      <c r="D108" s="10">
        <v>39103</v>
      </c>
      <c r="E108" s="4" t="s">
        <v>301</v>
      </c>
      <c r="F108" s="11">
        <v>13</v>
      </c>
      <c r="G108" s="11">
        <v>6.3</v>
      </c>
      <c r="H108" s="11">
        <v>2.38</v>
      </c>
      <c r="I108" s="11">
        <v>19</v>
      </c>
      <c r="J108" s="11">
        <v>5.62</v>
      </c>
      <c r="K108" s="11">
        <v>1.89</v>
      </c>
      <c r="L108" s="4">
        <f t="shared" si="9"/>
        <v>5.9</v>
      </c>
      <c r="M108" s="4">
        <f t="shared" si="10"/>
        <v>2.09</v>
      </c>
      <c r="N108" s="5" t="str">
        <f t="shared" si="11"/>
        <v>Trung Bình</v>
      </c>
      <c r="O108" s="4" t="str">
        <f>VLOOKUP(B108,'[1]Khen thưởng'!$A$2:$D$125,4,0)</f>
        <v>Tốt</v>
      </c>
      <c r="P108" s="4">
        <f>VLOOKUP(B108,'[1]Khen thưởng'!$A$2:$D$125,3,0)</f>
        <v>83.5</v>
      </c>
    </row>
    <row r="109" spans="1:16" x14ac:dyDescent="0.25">
      <c r="A109" s="7">
        <v>106</v>
      </c>
      <c r="B109" s="8" t="s">
        <v>196</v>
      </c>
      <c r="C109" s="9" t="s">
        <v>197</v>
      </c>
      <c r="D109" s="10">
        <v>39379</v>
      </c>
      <c r="E109" s="4" t="s">
        <v>301</v>
      </c>
      <c r="F109" s="11">
        <v>13</v>
      </c>
      <c r="G109" s="11">
        <v>6.12</v>
      </c>
      <c r="H109" s="11">
        <v>2.2200000000000002</v>
      </c>
      <c r="I109" s="11">
        <v>19</v>
      </c>
      <c r="J109" s="11">
        <v>5.19</v>
      </c>
      <c r="K109" s="11">
        <v>1.99</v>
      </c>
      <c r="L109" s="4">
        <f t="shared" si="9"/>
        <v>5.57</v>
      </c>
      <c r="M109" s="4">
        <f t="shared" si="10"/>
        <v>2.08</v>
      </c>
      <c r="N109" s="5" t="str">
        <f t="shared" si="11"/>
        <v>Trung Bình</v>
      </c>
      <c r="O109" s="4" t="str">
        <f>VLOOKUP(B109,'[1]Khen thưởng'!$A$2:$D$125,4,0)</f>
        <v>Tốt</v>
      </c>
      <c r="P109" s="4">
        <f>VLOOKUP(B109,'[1]Khen thưởng'!$A$2:$D$125,3,0)</f>
        <v>83.5</v>
      </c>
    </row>
    <row r="110" spans="1:16" x14ac:dyDescent="0.25">
      <c r="A110" s="7">
        <v>107</v>
      </c>
      <c r="B110" s="8" t="s">
        <v>280</v>
      </c>
      <c r="C110" s="9" t="s">
        <v>281</v>
      </c>
      <c r="D110" s="10">
        <v>38652</v>
      </c>
      <c r="E110" s="4" t="s">
        <v>301</v>
      </c>
      <c r="F110" s="11">
        <v>13</v>
      </c>
      <c r="G110" s="11">
        <v>7.8</v>
      </c>
      <c r="H110" s="11">
        <v>3.4</v>
      </c>
      <c r="I110" s="11">
        <v>19</v>
      </c>
      <c r="J110" s="11">
        <v>3.51</v>
      </c>
      <c r="K110" s="11">
        <v>1.1499999999999999</v>
      </c>
      <c r="L110" s="4">
        <f t="shared" si="9"/>
        <v>5.25</v>
      </c>
      <c r="M110" s="4">
        <f t="shared" si="10"/>
        <v>2.06</v>
      </c>
      <c r="N110" s="5" t="str">
        <f t="shared" si="11"/>
        <v>Trung Bình</v>
      </c>
      <c r="O110" s="4" t="str">
        <f>VLOOKUP(B110,'[1]Khen thưởng'!$A$2:$D$125,4,0)</f>
        <v>Kém</v>
      </c>
      <c r="P110" s="4">
        <f>VLOOKUP(B110,'[1]Khen thưởng'!$A$2:$D$125,3,0)</f>
        <v>25.5</v>
      </c>
    </row>
    <row r="111" spans="1:16" x14ac:dyDescent="0.25">
      <c r="A111" s="7">
        <v>108</v>
      </c>
      <c r="B111" s="8" t="s">
        <v>250</v>
      </c>
      <c r="C111" s="9" t="s">
        <v>251</v>
      </c>
      <c r="D111" s="10">
        <v>39125</v>
      </c>
      <c r="E111" s="4" t="s">
        <v>301</v>
      </c>
      <c r="F111" s="11">
        <v>13</v>
      </c>
      <c r="G111" s="11">
        <v>5.33</v>
      </c>
      <c r="H111" s="11">
        <v>1.92</v>
      </c>
      <c r="I111" s="11">
        <v>19</v>
      </c>
      <c r="J111" s="11">
        <v>5.27</v>
      </c>
      <c r="K111" s="11">
        <v>2.0299999999999998</v>
      </c>
      <c r="L111" s="4">
        <f t="shared" si="9"/>
        <v>5.29</v>
      </c>
      <c r="M111" s="4">
        <f t="shared" si="10"/>
        <v>1.99</v>
      </c>
      <c r="N111" s="5" t="str">
        <f t="shared" si="11"/>
        <v>Yếu</v>
      </c>
      <c r="O111" s="4" t="str">
        <f>VLOOKUP(B111,'[1]Khen thưởng'!$A$2:$D$125,4,0)</f>
        <v>Yếu</v>
      </c>
      <c r="P111" s="4">
        <f>VLOOKUP(B111,'[1]Khen thưởng'!$A$2:$D$125,3,0)</f>
        <v>43.5</v>
      </c>
    </row>
    <row r="112" spans="1:16" x14ac:dyDescent="0.25">
      <c r="A112" s="7">
        <v>109</v>
      </c>
      <c r="B112" s="8" t="s">
        <v>82</v>
      </c>
      <c r="C112" s="9" t="s">
        <v>83</v>
      </c>
      <c r="D112" s="10">
        <v>39287</v>
      </c>
      <c r="E112" s="4" t="s">
        <v>301</v>
      </c>
      <c r="F112" s="11">
        <v>13</v>
      </c>
      <c r="G112" s="11">
        <v>6.46</v>
      </c>
      <c r="H112" s="11">
        <v>2.6</v>
      </c>
      <c r="I112" s="11">
        <v>19</v>
      </c>
      <c r="J112" s="11">
        <v>3.05</v>
      </c>
      <c r="K112" s="11">
        <v>1.08</v>
      </c>
      <c r="L112" s="4">
        <f t="shared" si="9"/>
        <v>4.4400000000000004</v>
      </c>
      <c r="M112" s="4">
        <f t="shared" si="10"/>
        <v>1.7</v>
      </c>
      <c r="N112" s="5" t="str">
        <f t="shared" si="11"/>
        <v>Yếu</v>
      </c>
      <c r="O112" s="4" t="str">
        <f>VLOOKUP(B112,'[1]Khen thưởng'!$A$2:$D$125,4,0)</f>
        <v>Tốt</v>
      </c>
      <c r="P112" s="4">
        <f>VLOOKUP(B112,'[1]Khen thưởng'!$A$2:$D$125,3,0)</f>
        <v>80</v>
      </c>
    </row>
    <row r="113" spans="1:16" x14ac:dyDescent="0.25">
      <c r="A113" s="7">
        <v>110</v>
      </c>
      <c r="B113" s="8" t="s">
        <v>162</v>
      </c>
      <c r="C113" s="9" t="s">
        <v>163</v>
      </c>
      <c r="D113" s="10">
        <v>39174</v>
      </c>
      <c r="E113" s="4" t="s">
        <v>301</v>
      </c>
      <c r="F113" s="11">
        <v>13</v>
      </c>
      <c r="G113" s="11">
        <v>5.18</v>
      </c>
      <c r="H113" s="11">
        <v>1.58</v>
      </c>
      <c r="I113" s="11">
        <v>19</v>
      </c>
      <c r="J113" s="11">
        <v>4.8899999999999997</v>
      </c>
      <c r="K113" s="11">
        <v>1.71</v>
      </c>
      <c r="L113" s="4">
        <f t="shared" si="9"/>
        <v>5.01</v>
      </c>
      <c r="M113" s="4">
        <f t="shared" si="10"/>
        <v>1.66</v>
      </c>
      <c r="N113" s="5" t="str">
        <f t="shared" si="11"/>
        <v>Yếu</v>
      </c>
      <c r="O113" s="4" t="str">
        <f>VLOOKUP(B113,'[1]Khen thưởng'!$A$2:$D$125,4,0)</f>
        <v>Tốt</v>
      </c>
      <c r="P113" s="4">
        <f>VLOOKUP(B113,'[1]Khen thưởng'!$A$2:$D$125,3,0)</f>
        <v>85</v>
      </c>
    </row>
    <row r="114" spans="1:16" x14ac:dyDescent="0.25">
      <c r="A114" s="7">
        <v>111</v>
      </c>
      <c r="B114" s="8" t="s">
        <v>284</v>
      </c>
      <c r="C114" s="9" t="s">
        <v>285</v>
      </c>
      <c r="D114" s="10">
        <v>39408</v>
      </c>
      <c r="E114" s="4" t="s">
        <v>301</v>
      </c>
      <c r="F114" s="11">
        <v>13</v>
      </c>
      <c r="G114" s="11">
        <v>6.08</v>
      </c>
      <c r="H114" s="11">
        <v>2.2999999999999998</v>
      </c>
      <c r="I114" s="11">
        <v>19</v>
      </c>
      <c r="J114" s="11">
        <v>3.76</v>
      </c>
      <c r="K114" s="11">
        <v>1.2</v>
      </c>
      <c r="L114" s="4">
        <f t="shared" si="9"/>
        <v>4.7</v>
      </c>
      <c r="M114" s="4">
        <f t="shared" si="10"/>
        <v>1.65</v>
      </c>
      <c r="N114" s="5" t="str">
        <f t="shared" si="11"/>
        <v>Yếu</v>
      </c>
      <c r="O114" s="4" t="str">
        <f>VLOOKUP(B114,'[1]Khen thưởng'!$A$2:$D$125,4,0)</f>
        <v>Yếu</v>
      </c>
      <c r="P114" s="4">
        <f>VLOOKUP(B114,'[1]Khen thưởng'!$A$2:$D$125,3,0)</f>
        <v>40</v>
      </c>
    </row>
    <row r="115" spans="1:16" x14ac:dyDescent="0.25">
      <c r="A115" s="7">
        <v>112</v>
      </c>
      <c r="B115" s="8" t="s">
        <v>127</v>
      </c>
      <c r="C115" s="9" t="s">
        <v>128</v>
      </c>
      <c r="D115" s="10">
        <v>38800</v>
      </c>
      <c r="E115" s="4" t="s">
        <v>301</v>
      </c>
      <c r="F115" s="11">
        <v>13</v>
      </c>
      <c r="G115" s="11">
        <v>8.85</v>
      </c>
      <c r="H115" s="11">
        <v>3.89</v>
      </c>
      <c r="I115" s="11">
        <v>19</v>
      </c>
      <c r="J115" s="11">
        <v>0</v>
      </c>
      <c r="K115" s="11">
        <v>0</v>
      </c>
      <c r="L115" s="4">
        <f t="shared" si="9"/>
        <v>3.6</v>
      </c>
      <c r="M115" s="4">
        <f t="shared" si="10"/>
        <v>1.58</v>
      </c>
      <c r="N115" s="5" t="str">
        <f t="shared" si="11"/>
        <v>Yếu</v>
      </c>
      <c r="O115" s="4" t="e">
        <f>VLOOKUP(B115,'[1]Khen thưởng'!$A$2:$D$125,4,0)</f>
        <v>#N/A</v>
      </c>
      <c r="P115" s="4" t="e">
        <f>VLOOKUP(B115,'[1]Khen thưởng'!$A$2:$D$125,3,0)</f>
        <v>#N/A</v>
      </c>
    </row>
    <row r="116" spans="1:16" x14ac:dyDescent="0.25">
      <c r="A116" s="7">
        <v>113</v>
      </c>
      <c r="B116" s="8" t="s">
        <v>260</v>
      </c>
      <c r="C116" s="9" t="s">
        <v>261</v>
      </c>
      <c r="D116" s="10">
        <v>39442</v>
      </c>
      <c r="E116" s="4" t="s">
        <v>301</v>
      </c>
      <c r="F116" s="11">
        <v>13</v>
      </c>
      <c r="G116" s="11">
        <v>5.8</v>
      </c>
      <c r="H116" s="11">
        <v>2.14</v>
      </c>
      <c r="I116" s="11">
        <v>19</v>
      </c>
      <c r="J116" s="11">
        <v>3.2</v>
      </c>
      <c r="K116" s="11">
        <v>1.2</v>
      </c>
      <c r="L116" s="4">
        <f t="shared" si="9"/>
        <v>4.26</v>
      </c>
      <c r="M116" s="4">
        <f t="shared" si="10"/>
        <v>1.58</v>
      </c>
      <c r="N116" s="5" t="str">
        <f t="shared" si="11"/>
        <v>Yếu</v>
      </c>
      <c r="O116" s="4" t="e">
        <f>VLOOKUP(B116,'[1]Khen thưởng'!$A$2:$D$125,4,0)</f>
        <v>#N/A</v>
      </c>
      <c r="P116" s="4" t="e">
        <f>VLOOKUP(B116,'[1]Khen thưởng'!$A$2:$D$125,3,0)</f>
        <v>#N/A</v>
      </c>
    </row>
    <row r="117" spans="1:16" x14ac:dyDescent="0.25">
      <c r="A117" s="7">
        <v>114</v>
      </c>
      <c r="B117" s="8" t="s">
        <v>270</v>
      </c>
      <c r="C117" s="9" t="s">
        <v>271</v>
      </c>
      <c r="D117" s="10">
        <v>39263</v>
      </c>
      <c r="E117" s="4" t="s">
        <v>301</v>
      </c>
      <c r="F117" s="11">
        <v>13</v>
      </c>
      <c r="G117" s="11">
        <v>6.02</v>
      </c>
      <c r="H117" s="11">
        <v>2.23</v>
      </c>
      <c r="I117" s="11">
        <v>19</v>
      </c>
      <c r="J117" s="11">
        <v>3.05</v>
      </c>
      <c r="K117" s="11">
        <v>1.1200000000000001</v>
      </c>
      <c r="L117" s="4">
        <f t="shared" si="9"/>
        <v>4.26</v>
      </c>
      <c r="M117" s="4">
        <f t="shared" si="10"/>
        <v>1.57</v>
      </c>
      <c r="N117" s="5" t="str">
        <f t="shared" si="11"/>
        <v>Yếu</v>
      </c>
      <c r="O117" s="4" t="e">
        <f>VLOOKUP(B117,'[1]Khen thưởng'!$A$2:$D$125,4,0)</f>
        <v>#N/A</v>
      </c>
      <c r="P117" s="4" t="e">
        <f>VLOOKUP(B117,'[1]Khen thưởng'!$A$2:$D$125,3,0)</f>
        <v>#N/A</v>
      </c>
    </row>
    <row r="118" spans="1:16" x14ac:dyDescent="0.25">
      <c r="A118" s="7">
        <v>115</v>
      </c>
      <c r="B118" s="8" t="s">
        <v>124</v>
      </c>
      <c r="C118" s="9" t="s">
        <v>125</v>
      </c>
      <c r="D118" s="10">
        <v>39435</v>
      </c>
      <c r="E118" s="4" t="s">
        <v>301</v>
      </c>
      <c r="F118" s="11">
        <v>13</v>
      </c>
      <c r="G118" s="11">
        <v>6.65</v>
      </c>
      <c r="H118" s="11">
        <v>2.68</v>
      </c>
      <c r="I118" s="11">
        <v>19</v>
      </c>
      <c r="J118" s="11">
        <v>2.29</v>
      </c>
      <c r="K118" s="11">
        <v>0.79</v>
      </c>
      <c r="L118" s="4">
        <f t="shared" si="9"/>
        <v>4.0599999999999996</v>
      </c>
      <c r="M118" s="4">
        <f t="shared" si="10"/>
        <v>1.56</v>
      </c>
      <c r="N118" s="5" t="str">
        <f t="shared" si="11"/>
        <v>Yếu</v>
      </c>
      <c r="O118" s="4" t="str">
        <f>VLOOKUP(B118,'[1]Khen thưởng'!$A$2:$D$125,4,0)</f>
        <v>Khá</v>
      </c>
      <c r="P118" s="4">
        <f>VLOOKUP(B118,'[1]Khen thưởng'!$A$2:$D$125,3,0)</f>
        <v>65</v>
      </c>
    </row>
    <row r="119" spans="1:16" x14ac:dyDescent="0.25">
      <c r="A119" s="7">
        <v>116</v>
      </c>
      <c r="B119" s="8" t="s">
        <v>133</v>
      </c>
      <c r="C119" s="9" t="s">
        <v>134</v>
      </c>
      <c r="D119" s="10">
        <v>39142</v>
      </c>
      <c r="E119" s="4" t="s">
        <v>301</v>
      </c>
      <c r="F119" s="11">
        <v>13</v>
      </c>
      <c r="G119" s="11">
        <v>5.23</v>
      </c>
      <c r="H119" s="11">
        <v>1.54</v>
      </c>
      <c r="I119" s="11">
        <v>19</v>
      </c>
      <c r="J119" s="11">
        <v>4.21</v>
      </c>
      <c r="K119" s="11">
        <v>1.54</v>
      </c>
      <c r="L119" s="4">
        <f t="shared" si="9"/>
        <v>4.62</v>
      </c>
      <c r="M119" s="4">
        <f t="shared" si="10"/>
        <v>1.54</v>
      </c>
      <c r="N119" s="5" t="str">
        <f t="shared" si="11"/>
        <v>Yếu</v>
      </c>
      <c r="O119" s="4" t="str">
        <f>VLOOKUP(B119,'[1]Khen thưởng'!$A$2:$D$125,4,0)</f>
        <v>Tốt</v>
      </c>
      <c r="P119" s="4">
        <f>VLOOKUP(B119,'[1]Khen thưởng'!$A$2:$D$125,3,0)</f>
        <v>80</v>
      </c>
    </row>
    <row r="120" spans="1:16" x14ac:dyDescent="0.25">
      <c r="A120" s="7">
        <v>117</v>
      </c>
      <c r="B120" s="8" t="s">
        <v>228</v>
      </c>
      <c r="C120" s="9" t="s">
        <v>229</v>
      </c>
      <c r="D120" s="10">
        <v>39395</v>
      </c>
      <c r="E120" s="4" t="s">
        <v>301</v>
      </c>
      <c r="F120" s="11">
        <v>13</v>
      </c>
      <c r="G120" s="11">
        <v>5.94</v>
      </c>
      <c r="H120" s="11">
        <v>2</v>
      </c>
      <c r="I120" s="11">
        <v>19</v>
      </c>
      <c r="J120" s="11">
        <v>3.66</v>
      </c>
      <c r="K120" s="11">
        <v>1.22</v>
      </c>
      <c r="L120" s="4">
        <f t="shared" si="9"/>
        <v>4.59</v>
      </c>
      <c r="M120" s="4">
        <f t="shared" si="10"/>
        <v>1.54</v>
      </c>
      <c r="N120" s="5" t="str">
        <f t="shared" si="11"/>
        <v>Yếu</v>
      </c>
      <c r="O120" s="4" t="str">
        <f>VLOOKUP(B120,'[1]Khen thưởng'!$A$2:$D$125,4,0)</f>
        <v>Khá</v>
      </c>
      <c r="P120" s="4">
        <f>VLOOKUP(B120,'[1]Khen thưởng'!$A$2:$D$125,3,0)</f>
        <v>72.5</v>
      </c>
    </row>
    <row r="121" spans="1:16" x14ac:dyDescent="0.25">
      <c r="A121" s="7">
        <v>118</v>
      </c>
      <c r="B121" s="8" t="s">
        <v>90</v>
      </c>
      <c r="C121" s="9" t="s">
        <v>91</v>
      </c>
      <c r="D121" s="10">
        <v>39340</v>
      </c>
      <c r="E121" s="4" t="s">
        <v>301</v>
      </c>
      <c r="F121" s="11">
        <v>13</v>
      </c>
      <c r="G121" s="11">
        <v>7.08</v>
      </c>
      <c r="H121" s="11">
        <v>2.92</v>
      </c>
      <c r="I121" s="11">
        <v>19</v>
      </c>
      <c r="J121" s="11">
        <v>1.55</v>
      </c>
      <c r="K121" s="11">
        <v>0.57999999999999996</v>
      </c>
      <c r="L121" s="4">
        <f t="shared" si="9"/>
        <v>3.8</v>
      </c>
      <c r="M121" s="4">
        <f t="shared" si="10"/>
        <v>1.53</v>
      </c>
      <c r="N121" s="5" t="str">
        <f t="shared" si="11"/>
        <v>Yếu</v>
      </c>
      <c r="O121" s="4" t="str">
        <f>VLOOKUP(B121,'[1]Khen thưởng'!$A$2:$D$125,4,0)</f>
        <v>Yếu</v>
      </c>
      <c r="P121" s="4">
        <f>VLOOKUP(B121,'[1]Khen thưởng'!$A$2:$D$125,3,0)</f>
        <v>40</v>
      </c>
    </row>
    <row r="122" spans="1:16" x14ac:dyDescent="0.25">
      <c r="A122" s="7">
        <v>119</v>
      </c>
      <c r="B122" s="8" t="s">
        <v>110</v>
      </c>
      <c r="C122" s="9" t="s">
        <v>111</v>
      </c>
      <c r="D122" s="10">
        <v>39240</v>
      </c>
      <c r="E122" s="4" t="s">
        <v>301</v>
      </c>
      <c r="F122" s="11">
        <v>13</v>
      </c>
      <c r="G122" s="11">
        <v>6.35</v>
      </c>
      <c r="H122" s="11">
        <v>2.5299999999999998</v>
      </c>
      <c r="I122" s="11">
        <v>19</v>
      </c>
      <c r="J122" s="11">
        <v>2.2400000000000002</v>
      </c>
      <c r="K122" s="11">
        <v>0.82</v>
      </c>
      <c r="L122" s="4">
        <f t="shared" si="9"/>
        <v>3.91</v>
      </c>
      <c r="M122" s="4">
        <f t="shared" si="10"/>
        <v>1.51</v>
      </c>
      <c r="N122" s="5" t="str">
        <f t="shared" si="11"/>
        <v>Yếu</v>
      </c>
      <c r="O122" s="4" t="str">
        <f>VLOOKUP(B122,'[1]Khen thưởng'!$A$2:$D$125,4,0)</f>
        <v>Khá</v>
      </c>
      <c r="P122" s="4">
        <f>VLOOKUP(B122,'[1]Khen thưởng'!$A$2:$D$125,3,0)</f>
        <v>68.5</v>
      </c>
    </row>
    <row r="123" spans="1:16" x14ac:dyDescent="0.25">
      <c r="A123" s="7">
        <v>120</v>
      </c>
      <c r="B123" s="8" t="s">
        <v>108</v>
      </c>
      <c r="C123" s="9" t="s">
        <v>109</v>
      </c>
      <c r="D123" s="10">
        <v>38416</v>
      </c>
      <c r="E123" s="4" t="s">
        <v>301</v>
      </c>
      <c r="F123" s="11">
        <v>21</v>
      </c>
      <c r="G123" s="11">
        <v>6.55</v>
      </c>
      <c r="H123" s="11">
        <v>2.64</v>
      </c>
      <c r="I123" s="11">
        <v>17</v>
      </c>
      <c r="J123" s="11">
        <v>0.35</v>
      </c>
      <c r="K123" s="11">
        <v>0</v>
      </c>
      <c r="L123" s="4">
        <f t="shared" si="9"/>
        <v>3.78</v>
      </c>
      <c r="M123" s="4">
        <f t="shared" si="10"/>
        <v>1.46</v>
      </c>
      <c r="N123" s="5" t="str">
        <f t="shared" si="11"/>
        <v>Yếu</v>
      </c>
      <c r="O123" s="4" t="str">
        <f>VLOOKUP(B123,'[1]Khen thưởng'!$A$2:$D$125,4,0)</f>
        <v>Kém</v>
      </c>
      <c r="P123" s="4">
        <f>VLOOKUP(B123,'[1]Khen thưởng'!$A$2:$D$125,3,0)</f>
        <v>32.5</v>
      </c>
    </row>
    <row r="124" spans="1:16" x14ac:dyDescent="0.25">
      <c r="A124" s="7">
        <v>121</v>
      </c>
      <c r="B124" s="8" t="s">
        <v>14</v>
      </c>
      <c r="C124" s="9" t="s">
        <v>15</v>
      </c>
      <c r="D124" s="10">
        <v>39138</v>
      </c>
      <c r="E124" s="4" t="s">
        <v>301</v>
      </c>
      <c r="F124" s="11">
        <v>13</v>
      </c>
      <c r="G124" s="11">
        <v>8.09</v>
      </c>
      <c r="H124" s="11">
        <v>3.51</v>
      </c>
      <c r="I124" s="11">
        <v>19</v>
      </c>
      <c r="J124" s="11">
        <v>0</v>
      </c>
      <c r="K124" s="11">
        <v>0</v>
      </c>
      <c r="L124" s="4">
        <f t="shared" si="9"/>
        <v>3.29</v>
      </c>
      <c r="M124" s="4">
        <f t="shared" si="10"/>
        <v>1.43</v>
      </c>
      <c r="N124" s="5" t="str">
        <f t="shared" si="11"/>
        <v>Yếu</v>
      </c>
      <c r="O124" s="4" t="str">
        <f>VLOOKUP(B124,'[1]Khen thưởng'!$A$2:$D$125,4,0)</f>
        <v>Kém</v>
      </c>
      <c r="P124" s="4">
        <f>VLOOKUP(B124,'[1]Khen thưởng'!$A$2:$D$125,3,0)</f>
        <v>0</v>
      </c>
    </row>
    <row r="125" spans="1:16" x14ac:dyDescent="0.25">
      <c r="A125" s="7">
        <v>122</v>
      </c>
      <c r="B125" s="8" t="s">
        <v>158</v>
      </c>
      <c r="C125" s="9" t="s">
        <v>159</v>
      </c>
      <c r="D125" s="10">
        <v>39354</v>
      </c>
      <c r="E125" s="4" t="s">
        <v>301</v>
      </c>
      <c r="F125" s="11">
        <v>13</v>
      </c>
      <c r="G125" s="11">
        <v>7.69</v>
      </c>
      <c r="H125" s="11">
        <v>3.3</v>
      </c>
      <c r="I125" s="11">
        <v>19</v>
      </c>
      <c r="J125" s="11">
        <v>0</v>
      </c>
      <c r="K125" s="11">
        <v>0</v>
      </c>
      <c r="L125" s="4">
        <f t="shared" si="9"/>
        <v>3.12</v>
      </c>
      <c r="M125" s="4">
        <f t="shared" si="10"/>
        <v>1.34</v>
      </c>
      <c r="N125" s="5" t="str">
        <f t="shared" si="11"/>
        <v>Yếu</v>
      </c>
      <c r="O125" s="4" t="e">
        <f>VLOOKUP(B125,'[1]Khen thưởng'!$A$2:$D$125,4,0)</f>
        <v>#N/A</v>
      </c>
      <c r="P125" s="4" t="e">
        <f>VLOOKUP(B125,'[1]Khen thưởng'!$A$2:$D$125,3,0)</f>
        <v>#N/A</v>
      </c>
    </row>
    <row r="126" spans="1:16" x14ac:dyDescent="0.25">
      <c r="A126" s="7">
        <v>123</v>
      </c>
      <c r="B126" s="8" t="s">
        <v>24</v>
      </c>
      <c r="C126" s="9" t="s">
        <v>25</v>
      </c>
      <c r="D126" s="10">
        <v>39401</v>
      </c>
      <c r="E126" s="4" t="s">
        <v>301</v>
      </c>
      <c r="F126" s="11">
        <v>13</v>
      </c>
      <c r="G126" s="11">
        <v>5.22</v>
      </c>
      <c r="H126" s="11">
        <v>1.66</v>
      </c>
      <c r="I126" s="11">
        <v>19</v>
      </c>
      <c r="J126" s="11">
        <v>2.96</v>
      </c>
      <c r="K126" s="11">
        <v>1.05</v>
      </c>
      <c r="L126" s="4">
        <f t="shared" si="9"/>
        <v>3.88</v>
      </c>
      <c r="M126" s="4">
        <f t="shared" si="10"/>
        <v>1.3</v>
      </c>
      <c r="N126" s="5" t="str">
        <f t="shared" si="11"/>
        <v>Yếu</v>
      </c>
      <c r="O126" s="4" t="str">
        <f>VLOOKUP(B126,'[1]Khen thưởng'!$A$2:$D$125,4,0)</f>
        <v>Yếu</v>
      </c>
      <c r="P126" s="4">
        <f>VLOOKUP(B126,'[1]Khen thưởng'!$A$2:$D$125,3,0)</f>
        <v>38.5</v>
      </c>
    </row>
    <row r="127" spans="1:16" x14ac:dyDescent="0.25">
      <c r="A127" s="7">
        <v>124</v>
      </c>
      <c r="B127" s="8" t="s">
        <v>149</v>
      </c>
      <c r="C127" s="9" t="s">
        <v>150</v>
      </c>
      <c r="D127" s="10">
        <v>39246</v>
      </c>
      <c r="E127" s="4" t="s">
        <v>301</v>
      </c>
      <c r="F127" s="11">
        <v>13</v>
      </c>
      <c r="G127" s="11">
        <v>5.28</v>
      </c>
      <c r="H127" s="11">
        <v>1.41</v>
      </c>
      <c r="I127" s="11">
        <v>19</v>
      </c>
      <c r="J127" s="11">
        <v>3.1</v>
      </c>
      <c r="K127" s="11">
        <v>1.1200000000000001</v>
      </c>
      <c r="L127" s="4">
        <f t="shared" si="9"/>
        <v>3.99</v>
      </c>
      <c r="M127" s="4">
        <f t="shared" si="10"/>
        <v>1.24</v>
      </c>
      <c r="N127" s="5" t="str">
        <f t="shared" si="11"/>
        <v>Yếu</v>
      </c>
      <c r="O127" s="4" t="str">
        <f>VLOOKUP(B127,'[1]Khen thưởng'!$A$2:$D$125,4,0)</f>
        <v>Yếu</v>
      </c>
      <c r="P127" s="4">
        <f>VLOOKUP(B127,'[1]Khen thưởng'!$A$2:$D$125,3,0)</f>
        <v>40</v>
      </c>
    </row>
    <row r="128" spans="1:16" x14ac:dyDescent="0.25">
      <c r="A128" s="7">
        <v>125</v>
      </c>
      <c r="B128" s="8" t="s">
        <v>46</v>
      </c>
      <c r="C128" s="9" t="s">
        <v>47</v>
      </c>
      <c r="D128" s="10">
        <v>39269</v>
      </c>
      <c r="E128" s="4" t="s">
        <v>301</v>
      </c>
      <c r="F128" s="11">
        <v>13</v>
      </c>
      <c r="G128" s="11">
        <v>7.09</v>
      </c>
      <c r="H128" s="11">
        <v>2.96</v>
      </c>
      <c r="I128" s="11">
        <v>19</v>
      </c>
      <c r="J128" s="11">
        <v>0</v>
      </c>
      <c r="K128" s="11">
        <v>0</v>
      </c>
      <c r="L128" s="4">
        <f t="shared" si="9"/>
        <v>2.88</v>
      </c>
      <c r="M128" s="4">
        <f t="shared" si="10"/>
        <v>1.2</v>
      </c>
      <c r="N128" s="5" t="str">
        <f t="shared" si="11"/>
        <v>Yếu</v>
      </c>
      <c r="O128" s="4" t="e">
        <f>VLOOKUP(B128,'[1]Khen thưởng'!$A$2:$D$125,4,0)</f>
        <v>#N/A</v>
      </c>
      <c r="P128" s="4" t="e">
        <f>VLOOKUP(B128,'[1]Khen thưởng'!$A$2:$D$125,3,0)</f>
        <v>#N/A</v>
      </c>
    </row>
    <row r="129" spans="1:16" x14ac:dyDescent="0.25">
      <c r="A129" s="7">
        <v>126</v>
      </c>
      <c r="B129" s="8" t="s">
        <v>180</v>
      </c>
      <c r="C129" s="9" t="s">
        <v>181</v>
      </c>
      <c r="D129" s="10">
        <v>39285</v>
      </c>
      <c r="E129" s="4" t="s">
        <v>301</v>
      </c>
      <c r="F129" s="11">
        <v>13</v>
      </c>
      <c r="G129" s="11">
        <v>5.25</v>
      </c>
      <c r="H129" s="11">
        <v>1.38</v>
      </c>
      <c r="I129" s="11">
        <v>19</v>
      </c>
      <c r="J129" s="11">
        <v>2.81</v>
      </c>
      <c r="K129" s="11">
        <v>1</v>
      </c>
      <c r="L129" s="4">
        <f t="shared" si="9"/>
        <v>3.8</v>
      </c>
      <c r="M129" s="4">
        <f t="shared" si="10"/>
        <v>1.1499999999999999</v>
      </c>
      <c r="N129" s="5" t="str">
        <f t="shared" si="11"/>
        <v>Yếu</v>
      </c>
      <c r="O129" s="4" t="e">
        <f>VLOOKUP(B129,'[1]Khen thưởng'!$A$2:$D$125,4,0)</f>
        <v>#N/A</v>
      </c>
      <c r="P129" s="4" t="e">
        <f>VLOOKUP(B129,'[1]Khen thưởng'!$A$2:$D$125,3,0)</f>
        <v>#N/A</v>
      </c>
    </row>
    <row r="130" spans="1:16" x14ac:dyDescent="0.25">
      <c r="A130" s="7">
        <v>127</v>
      </c>
      <c r="B130" s="8" t="s">
        <v>246</v>
      </c>
      <c r="C130" s="9" t="s">
        <v>247</v>
      </c>
      <c r="D130" s="10">
        <v>39149</v>
      </c>
      <c r="E130" s="4" t="s">
        <v>301</v>
      </c>
      <c r="F130" s="11">
        <v>13</v>
      </c>
      <c r="G130" s="11">
        <v>6.66</v>
      </c>
      <c r="H130" s="11">
        <v>2.58</v>
      </c>
      <c r="I130" s="11">
        <v>19</v>
      </c>
      <c r="J130" s="11">
        <v>0</v>
      </c>
      <c r="K130" s="11">
        <v>0</v>
      </c>
      <c r="L130" s="4">
        <f t="shared" si="9"/>
        <v>2.71</v>
      </c>
      <c r="M130" s="4">
        <f t="shared" si="10"/>
        <v>1.05</v>
      </c>
      <c r="N130" s="5" t="str">
        <f t="shared" si="11"/>
        <v>Yếu</v>
      </c>
      <c r="O130" s="4" t="e">
        <f>VLOOKUP(B130,'[1]Khen thưởng'!$A$2:$D$125,4,0)</f>
        <v>#N/A</v>
      </c>
      <c r="P130" s="4" t="e">
        <f>VLOOKUP(B130,'[1]Khen thưởng'!$A$2:$D$125,3,0)</f>
        <v>#N/A</v>
      </c>
    </row>
    <row r="131" spans="1:16" x14ac:dyDescent="0.25">
      <c r="A131" s="7">
        <v>128</v>
      </c>
      <c r="B131" s="8" t="s">
        <v>244</v>
      </c>
      <c r="C131" s="9" t="s">
        <v>245</v>
      </c>
      <c r="D131" s="10">
        <v>39270</v>
      </c>
      <c r="E131" s="4" t="s">
        <v>301</v>
      </c>
      <c r="F131" s="11">
        <v>13</v>
      </c>
      <c r="G131" s="11">
        <v>4.82</v>
      </c>
      <c r="H131" s="11">
        <v>1.5</v>
      </c>
      <c r="I131" s="11">
        <v>19</v>
      </c>
      <c r="J131" s="11">
        <v>2.2000000000000002</v>
      </c>
      <c r="K131" s="11">
        <v>0.68</v>
      </c>
      <c r="L131" s="4">
        <f t="shared" si="9"/>
        <v>3.26</v>
      </c>
      <c r="M131" s="4">
        <f t="shared" si="10"/>
        <v>1.01</v>
      </c>
      <c r="N131" s="5" t="str">
        <f t="shared" si="11"/>
        <v>Yếu</v>
      </c>
      <c r="O131" s="4" t="str">
        <f>VLOOKUP(B131,'[1]Khen thưởng'!$A$2:$D$125,4,0)</f>
        <v>Yếu</v>
      </c>
      <c r="P131" s="4">
        <f>VLOOKUP(B131,'[1]Khen thưởng'!$A$2:$D$125,3,0)</f>
        <v>40</v>
      </c>
    </row>
    <row r="132" spans="1:16" x14ac:dyDescent="0.25">
      <c r="A132" s="7">
        <v>129</v>
      </c>
      <c r="B132" s="8" t="s">
        <v>72</v>
      </c>
      <c r="C132" s="9" t="s">
        <v>73</v>
      </c>
      <c r="D132" s="10">
        <v>39271</v>
      </c>
      <c r="E132" s="4" t="s">
        <v>301</v>
      </c>
      <c r="F132" s="11">
        <v>13</v>
      </c>
      <c r="G132" s="11">
        <v>6.32</v>
      </c>
      <c r="H132" s="11">
        <v>2.4</v>
      </c>
      <c r="I132" s="11">
        <v>19</v>
      </c>
      <c r="J132" s="11">
        <v>0</v>
      </c>
      <c r="K132" s="11">
        <v>0</v>
      </c>
      <c r="L132" s="4">
        <f t="shared" ref="L132:L146" si="12">ROUND((G132*F132+J132*I132)/(I132+F132),2)</f>
        <v>2.57</v>
      </c>
      <c r="M132" s="4">
        <f t="shared" ref="M132:M146" si="13">ROUND((H132*F132+K132*I132)/(I132+F132),2)</f>
        <v>0.98</v>
      </c>
      <c r="N132" s="5" t="str">
        <f t="shared" ref="N132:N146" si="14">IF(M132&gt;=3.68,"Xuất sắc", IF(M132&gt;=3.2, "Giỏi", IF(M132&gt;=2.5, "Khá", IF(M132&gt;=2, "Trung Bình", "Yếu"))))</f>
        <v>Yếu</v>
      </c>
      <c r="O132" s="4" t="e">
        <f>VLOOKUP(B132,'[1]Khen thưởng'!$A$2:$D$125,4,0)</f>
        <v>#N/A</v>
      </c>
      <c r="P132" s="4" t="e">
        <f>VLOOKUP(B132,'[1]Khen thưởng'!$A$2:$D$125,3,0)</f>
        <v>#N/A</v>
      </c>
    </row>
    <row r="133" spans="1:16" x14ac:dyDescent="0.25">
      <c r="A133" s="7">
        <v>130</v>
      </c>
      <c r="B133" s="8" t="s">
        <v>214</v>
      </c>
      <c r="C133" s="9" t="s">
        <v>215</v>
      </c>
      <c r="D133" s="10">
        <v>39285</v>
      </c>
      <c r="E133" s="4" t="s">
        <v>301</v>
      </c>
      <c r="F133" s="11">
        <v>13</v>
      </c>
      <c r="G133" s="11">
        <v>5.07</v>
      </c>
      <c r="H133" s="11">
        <v>1.53</v>
      </c>
      <c r="I133" s="11">
        <v>19</v>
      </c>
      <c r="J133" s="11">
        <v>0.35</v>
      </c>
      <c r="K133" s="11">
        <v>0.14000000000000001</v>
      </c>
      <c r="L133" s="4">
        <f t="shared" si="12"/>
        <v>2.27</v>
      </c>
      <c r="M133" s="4">
        <f t="shared" si="13"/>
        <v>0.7</v>
      </c>
      <c r="N133" s="5" t="str">
        <f t="shared" si="14"/>
        <v>Yếu</v>
      </c>
      <c r="O133" s="4" t="e">
        <f>VLOOKUP(B133,'[1]Khen thưởng'!$A$2:$D$125,4,0)</f>
        <v>#N/A</v>
      </c>
      <c r="P133" s="4" t="e">
        <f>VLOOKUP(B133,'[1]Khen thưởng'!$A$2:$D$125,3,0)</f>
        <v>#N/A</v>
      </c>
    </row>
    <row r="134" spans="1:16" x14ac:dyDescent="0.25">
      <c r="A134" s="7">
        <v>131</v>
      </c>
      <c r="B134" s="8" t="s">
        <v>112</v>
      </c>
      <c r="C134" s="9" t="s">
        <v>113</v>
      </c>
      <c r="D134" s="10">
        <v>38718</v>
      </c>
      <c r="E134" s="4" t="s">
        <v>301</v>
      </c>
      <c r="F134" s="11">
        <v>13</v>
      </c>
      <c r="G134" s="11">
        <v>4.82</v>
      </c>
      <c r="H134" s="11">
        <v>1.46</v>
      </c>
      <c r="I134" s="11">
        <v>19</v>
      </c>
      <c r="J134" s="11">
        <v>0</v>
      </c>
      <c r="K134" s="11">
        <v>0</v>
      </c>
      <c r="L134" s="4">
        <f t="shared" si="12"/>
        <v>1.96</v>
      </c>
      <c r="M134" s="4">
        <f t="shared" si="13"/>
        <v>0.59</v>
      </c>
      <c r="N134" s="5" t="str">
        <f t="shared" si="14"/>
        <v>Yếu</v>
      </c>
      <c r="O134" s="4" t="e">
        <f>VLOOKUP(B134,'[1]Khen thưởng'!$A$2:$D$125,4,0)</f>
        <v>#N/A</v>
      </c>
      <c r="P134" s="4" t="e">
        <f>VLOOKUP(B134,'[1]Khen thưởng'!$A$2:$D$125,3,0)</f>
        <v>#N/A</v>
      </c>
    </row>
    <row r="135" spans="1:16" x14ac:dyDescent="0.25">
      <c r="A135" s="7">
        <v>132</v>
      </c>
      <c r="B135" s="8" t="s">
        <v>200</v>
      </c>
      <c r="C135" s="9" t="s">
        <v>201</v>
      </c>
      <c r="D135" s="10">
        <v>39392</v>
      </c>
      <c r="E135" s="4" t="s">
        <v>301</v>
      </c>
      <c r="F135" s="11">
        <v>13</v>
      </c>
      <c r="G135" s="11">
        <v>4.05</v>
      </c>
      <c r="H135" s="11">
        <v>0.66</v>
      </c>
      <c r="I135" s="11">
        <v>19</v>
      </c>
      <c r="J135" s="11">
        <v>0.86</v>
      </c>
      <c r="K135" s="11">
        <v>0.19</v>
      </c>
      <c r="L135" s="4">
        <f t="shared" si="12"/>
        <v>2.16</v>
      </c>
      <c r="M135" s="4">
        <f t="shared" si="13"/>
        <v>0.38</v>
      </c>
      <c r="N135" s="5" t="str">
        <f t="shared" si="14"/>
        <v>Yếu</v>
      </c>
      <c r="O135" s="4" t="str">
        <f>VLOOKUP(B135,'[1]Khen thưởng'!$A$2:$D$125,4,0)</f>
        <v>Yếu</v>
      </c>
      <c r="P135" s="4">
        <f>VLOOKUP(B135,'[1]Khen thưởng'!$A$2:$D$125,3,0)</f>
        <v>37.5</v>
      </c>
    </row>
    <row r="136" spans="1:16" x14ac:dyDescent="0.25">
      <c r="A136" s="7">
        <v>133</v>
      </c>
      <c r="B136" s="8" t="s">
        <v>54</v>
      </c>
      <c r="C136" s="9" t="s">
        <v>55</v>
      </c>
      <c r="D136" s="10">
        <v>39270</v>
      </c>
      <c r="E136" s="4" t="s">
        <v>301</v>
      </c>
      <c r="F136" s="11">
        <v>13</v>
      </c>
      <c r="G136" s="11">
        <v>4.05</v>
      </c>
      <c r="H136" s="11">
        <v>0.82</v>
      </c>
      <c r="I136" s="11">
        <v>19</v>
      </c>
      <c r="J136" s="11">
        <v>0</v>
      </c>
      <c r="K136" s="11">
        <v>0</v>
      </c>
      <c r="L136" s="4">
        <f t="shared" si="12"/>
        <v>1.65</v>
      </c>
      <c r="M136" s="4">
        <f t="shared" si="13"/>
        <v>0.33</v>
      </c>
      <c r="N136" s="5" t="str">
        <f t="shared" si="14"/>
        <v>Yếu</v>
      </c>
      <c r="O136" s="4" t="e">
        <f>VLOOKUP(B136,'[1]Khen thưởng'!$A$2:$D$125,4,0)</f>
        <v>#N/A</v>
      </c>
      <c r="P136" s="4" t="e">
        <f>VLOOKUP(B136,'[1]Khen thưởng'!$A$2:$D$125,3,0)</f>
        <v>#N/A</v>
      </c>
    </row>
    <row r="137" spans="1:16" x14ac:dyDescent="0.25">
      <c r="A137" s="7">
        <v>134</v>
      </c>
      <c r="B137" s="8" t="s">
        <v>86</v>
      </c>
      <c r="C137" s="9" t="s">
        <v>87</v>
      </c>
      <c r="D137" s="10">
        <v>39321</v>
      </c>
      <c r="E137" s="4" t="s">
        <v>301</v>
      </c>
      <c r="F137" s="11">
        <v>13</v>
      </c>
      <c r="G137" s="11">
        <v>3.4</v>
      </c>
      <c r="H137" s="11">
        <v>0.64</v>
      </c>
      <c r="I137" s="11">
        <v>19</v>
      </c>
      <c r="J137" s="11">
        <v>0</v>
      </c>
      <c r="K137" s="11">
        <v>0</v>
      </c>
      <c r="L137" s="4">
        <f t="shared" si="12"/>
        <v>1.38</v>
      </c>
      <c r="M137" s="4">
        <f t="shared" si="13"/>
        <v>0.26</v>
      </c>
      <c r="N137" s="5" t="str">
        <f t="shared" si="14"/>
        <v>Yếu</v>
      </c>
      <c r="O137" s="4" t="e">
        <f>VLOOKUP(B137,'[1]Khen thưởng'!$A$2:$D$125,4,0)</f>
        <v>#N/A</v>
      </c>
      <c r="P137" s="4" t="e">
        <f>VLOOKUP(B137,'[1]Khen thưởng'!$A$2:$D$125,3,0)</f>
        <v>#N/A</v>
      </c>
    </row>
    <row r="138" spans="1:16" x14ac:dyDescent="0.25">
      <c r="A138" s="7">
        <v>135</v>
      </c>
      <c r="B138" s="8" t="s">
        <v>62</v>
      </c>
      <c r="C138" s="9" t="s">
        <v>63</v>
      </c>
      <c r="D138" s="10">
        <v>38851</v>
      </c>
      <c r="E138" s="4" t="s">
        <v>301</v>
      </c>
      <c r="F138" s="11">
        <v>13</v>
      </c>
      <c r="G138" s="11">
        <v>0.65</v>
      </c>
      <c r="H138" s="11">
        <v>0.31</v>
      </c>
      <c r="I138" s="11">
        <v>19</v>
      </c>
      <c r="J138" s="11">
        <v>0</v>
      </c>
      <c r="K138" s="11">
        <v>0</v>
      </c>
      <c r="L138" s="4">
        <f t="shared" si="12"/>
        <v>0.26</v>
      </c>
      <c r="M138" s="4">
        <f t="shared" si="13"/>
        <v>0.13</v>
      </c>
      <c r="N138" s="5" t="str">
        <f t="shared" si="14"/>
        <v>Yếu</v>
      </c>
      <c r="O138" s="4" t="e">
        <f>VLOOKUP(B138,'[1]Khen thưởng'!$A$2:$D$125,4,0)</f>
        <v>#N/A</v>
      </c>
      <c r="P138" s="4" t="e">
        <f>VLOOKUP(B138,'[1]Khen thưởng'!$A$2:$D$125,3,0)</f>
        <v>#N/A</v>
      </c>
    </row>
    <row r="139" spans="1:16" x14ac:dyDescent="0.25">
      <c r="A139" s="7">
        <v>136</v>
      </c>
      <c r="B139" s="8" t="s">
        <v>224</v>
      </c>
      <c r="C139" s="9" t="s">
        <v>225</v>
      </c>
      <c r="D139" s="10">
        <v>39220</v>
      </c>
      <c r="E139" s="4" t="s">
        <v>301</v>
      </c>
      <c r="F139" s="11">
        <v>13</v>
      </c>
      <c r="G139" s="11">
        <v>0.65</v>
      </c>
      <c r="H139" s="11">
        <v>0.31</v>
      </c>
      <c r="I139" s="11">
        <v>19</v>
      </c>
      <c r="J139" s="11">
        <v>0</v>
      </c>
      <c r="K139" s="11">
        <v>0</v>
      </c>
      <c r="L139" s="4">
        <f t="shared" si="12"/>
        <v>0.26</v>
      </c>
      <c r="M139" s="4">
        <f t="shared" si="13"/>
        <v>0.13</v>
      </c>
      <c r="N139" s="5" t="str">
        <f t="shared" si="14"/>
        <v>Yếu</v>
      </c>
      <c r="O139" s="4" t="e">
        <f>VLOOKUP(B139,'[1]Khen thưởng'!$A$2:$D$125,4,0)</f>
        <v>#N/A</v>
      </c>
      <c r="P139" s="4" t="e">
        <f>VLOOKUP(B139,'[1]Khen thưởng'!$A$2:$D$125,3,0)</f>
        <v>#N/A</v>
      </c>
    </row>
    <row r="140" spans="1:16" x14ac:dyDescent="0.25">
      <c r="A140" s="7">
        <v>137</v>
      </c>
      <c r="B140" s="8" t="s">
        <v>36</v>
      </c>
      <c r="C140" s="9" t="s">
        <v>37</v>
      </c>
      <c r="D140" s="10">
        <v>39305</v>
      </c>
      <c r="E140" s="4" t="s">
        <v>301</v>
      </c>
      <c r="F140" s="11">
        <v>13</v>
      </c>
      <c r="G140" s="11">
        <v>0.65</v>
      </c>
      <c r="H140" s="11">
        <v>0.28000000000000003</v>
      </c>
      <c r="I140" s="11">
        <v>19</v>
      </c>
      <c r="J140" s="11">
        <v>0</v>
      </c>
      <c r="K140" s="11">
        <v>0</v>
      </c>
      <c r="L140" s="4">
        <f t="shared" si="12"/>
        <v>0.26</v>
      </c>
      <c r="M140" s="4">
        <f t="shared" si="13"/>
        <v>0.11</v>
      </c>
      <c r="N140" s="5" t="str">
        <f t="shared" si="14"/>
        <v>Yếu</v>
      </c>
      <c r="O140" s="4" t="e">
        <f>VLOOKUP(B140,'[1]Khen thưởng'!$A$2:$D$125,4,0)</f>
        <v>#N/A</v>
      </c>
      <c r="P140" s="4" t="e">
        <f>VLOOKUP(B140,'[1]Khen thưởng'!$A$2:$D$125,3,0)</f>
        <v>#N/A</v>
      </c>
    </row>
    <row r="141" spans="1:16" x14ac:dyDescent="0.25">
      <c r="A141" s="7">
        <v>138</v>
      </c>
      <c r="B141" s="8" t="s">
        <v>78</v>
      </c>
      <c r="C141" s="9" t="s">
        <v>79</v>
      </c>
      <c r="D141" s="10">
        <v>39021</v>
      </c>
      <c r="E141" s="4" t="s">
        <v>301</v>
      </c>
      <c r="F141" s="11">
        <v>13</v>
      </c>
      <c r="G141" s="11">
        <v>1.1299999999999999</v>
      </c>
      <c r="H141" s="11">
        <v>0.28000000000000003</v>
      </c>
      <c r="I141" s="11">
        <v>19</v>
      </c>
      <c r="J141" s="11">
        <v>0</v>
      </c>
      <c r="K141" s="11">
        <v>0</v>
      </c>
      <c r="L141" s="4">
        <f t="shared" si="12"/>
        <v>0.46</v>
      </c>
      <c r="M141" s="4">
        <f t="shared" si="13"/>
        <v>0.11</v>
      </c>
      <c r="N141" s="5" t="str">
        <f t="shared" si="14"/>
        <v>Yếu</v>
      </c>
      <c r="O141" s="4" t="e">
        <f>VLOOKUP(B141,'[1]Khen thưởng'!$A$2:$D$125,4,0)</f>
        <v>#N/A</v>
      </c>
      <c r="P141" s="4" t="e">
        <f>VLOOKUP(B141,'[1]Khen thưởng'!$A$2:$D$125,3,0)</f>
        <v>#N/A</v>
      </c>
    </row>
    <row r="142" spans="1:16" x14ac:dyDescent="0.25">
      <c r="A142" s="7">
        <v>139</v>
      </c>
      <c r="B142" s="8" t="s">
        <v>206</v>
      </c>
      <c r="C142" s="9" t="s">
        <v>207</v>
      </c>
      <c r="D142" s="10">
        <v>39083</v>
      </c>
      <c r="E142" s="4" t="s">
        <v>301</v>
      </c>
      <c r="F142" s="11">
        <v>13</v>
      </c>
      <c r="G142" s="11">
        <v>0.63</v>
      </c>
      <c r="H142" s="11">
        <v>0.28000000000000003</v>
      </c>
      <c r="I142" s="11">
        <v>19</v>
      </c>
      <c r="J142" s="11">
        <v>0</v>
      </c>
      <c r="K142" s="11">
        <v>0</v>
      </c>
      <c r="L142" s="4">
        <f t="shared" si="12"/>
        <v>0.26</v>
      </c>
      <c r="M142" s="4">
        <f t="shared" si="13"/>
        <v>0.11</v>
      </c>
      <c r="N142" s="5" t="str">
        <f t="shared" si="14"/>
        <v>Yếu</v>
      </c>
      <c r="O142" s="4" t="e">
        <f>VLOOKUP(B142,'[1]Khen thưởng'!$A$2:$D$125,4,0)</f>
        <v>#N/A</v>
      </c>
      <c r="P142" s="4" t="e">
        <f>VLOOKUP(B142,'[1]Khen thưởng'!$A$2:$D$125,3,0)</f>
        <v>#N/A</v>
      </c>
    </row>
    <row r="143" spans="1:16" x14ac:dyDescent="0.25">
      <c r="A143" s="7">
        <v>140</v>
      </c>
      <c r="B143" s="8" t="s">
        <v>42</v>
      </c>
      <c r="C143" s="9" t="s">
        <v>43</v>
      </c>
      <c r="D143" s="10">
        <v>39258</v>
      </c>
      <c r="E143" s="4" t="s">
        <v>301</v>
      </c>
      <c r="F143" s="11">
        <v>13</v>
      </c>
      <c r="G143" s="11">
        <v>0</v>
      </c>
      <c r="H143" s="11">
        <v>0</v>
      </c>
      <c r="I143" s="11">
        <v>19</v>
      </c>
      <c r="J143" s="11">
        <v>0</v>
      </c>
      <c r="K143" s="11">
        <v>0</v>
      </c>
      <c r="L143" s="4">
        <f t="shared" si="12"/>
        <v>0</v>
      </c>
      <c r="M143" s="4">
        <f t="shared" si="13"/>
        <v>0</v>
      </c>
      <c r="N143" s="5" t="str">
        <f t="shared" si="14"/>
        <v>Yếu</v>
      </c>
      <c r="O143" s="4" t="e">
        <f>VLOOKUP(B143,'[1]Khen thưởng'!$A$2:$D$125,4,0)</f>
        <v>#N/A</v>
      </c>
      <c r="P143" s="4" t="e">
        <f>VLOOKUP(B143,'[1]Khen thưởng'!$A$2:$D$125,3,0)</f>
        <v>#N/A</v>
      </c>
    </row>
    <row r="144" spans="1:16" x14ac:dyDescent="0.25">
      <c r="A144" s="7">
        <v>141</v>
      </c>
      <c r="B144" s="8" t="s">
        <v>145</v>
      </c>
      <c r="C144" s="9" t="s">
        <v>146</v>
      </c>
      <c r="D144" s="10">
        <v>39293</v>
      </c>
      <c r="E144" s="4" t="s">
        <v>301</v>
      </c>
      <c r="F144" s="11">
        <v>13</v>
      </c>
      <c r="G144" s="11">
        <v>0</v>
      </c>
      <c r="H144" s="11">
        <v>0</v>
      </c>
      <c r="I144" s="11">
        <v>19</v>
      </c>
      <c r="J144" s="11">
        <v>0</v>
      </c>
      <c r="K144" s="11">
        <v>0</v>
      </c>
      <c r="L144" s="4">
        <f t="shared" si="12"/>
        <v>0</v>
      </c>
      <c r="M144" s="4">
        <f t="shared" si="13"/>
        <v>0</v>
      </c>
      <c r="N144" s="5" t="str">
        <f t="shared" si="14"/>
        <v>Yếu</v>
      </c>
      <c r="O144" s="4" t="e">
        <f>VLOOKUP(B144,'[1]Khen thưởng'!$A$2:$D$125,4,0)</f>
        <v>#N/A</v>
      </c>
      <c r="P144" s="4" t="e">
        <f>VLOOKUP(B144,'[1]Khen thưởng'!$A$2:$D$125,3,0)</f>
        <v>#N/A</v>
      </c>
    </row>
    <row r="145" spans="1:16" x14ac:dyDescent="0.25">
      <c r="A145" s="7">
        <v>142</v>
      </c>
      <c r="B145" s="8" t="s">
        <v>4</v>
      </c>
      <c r="C145" s="9" t="s">
        <v>5</v>
      </c>
      <c r="D145" s="10">
        <v>38920</v>
      </c>
      <c r="E145" s="4" t="s">
        <v>301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4" t="e">
        <f t="shared" si="12"/>
        <v>#DIV/0!</v>
      </c>
      <c r="M145" s="4" t="e">
        <f t="shared" si="13"/>
        <v>#DIV/0!</v>
      </c>
      <c r="N145" s="5" t="e">
        <f t="shared" si="14"/>
        <v>#DIV/0!</v>
      </c>
      <c r="O145" s="4" t="str">
        <f>VLOOKUP(B145,'[1]Khen thưởng'!$A$2:$D$125,4,0)</f>
        <v>Yếu</v>
      </c>
      <c r="P145" s="4">
        <f>VLOOKUP(B145,'[1]Khen thưởng'!$A$2:$D$125,3,0)</f>
        <v>42.5</v>
      </c>
    </row>
    <row r="146" spans="1:16" x14ac:dyDescent="0.25">
      <c r="A146" s="7">
        <v>143</v>
      </c>
      <c r="B146" s="8" t="s">
        <v>276</v>
      </c>
      <c r="C146" s="9" t="s">
        <v>277</v>
      </c>
      <c r="D146" s="10">
        <v>37936</v>
      </c>
      <c r="E146" s="4" t="s">
        <v>301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4" t="e">
        <f t="shared" si="12"/>
        <v>#DIV/0!</v>
      </c>
      <c r="M146" s="4" t="e">
        <f t="shared" si="13"/>
        <v>#DIV/0!</v>
      </c>
      <c r="N146" s="5" t="e">
        <f t="shared" si="14"/>
        <v>#DIV/0!</v>
      </c>
      <c r="O146" s="4" t="str">
        <f>VLOOKUP(B146,'[1]Khen thưởng'!$A$2:$D$125,4,0)</f>
        <v>Kém</v>
      </c>
      <c r="P146" s="4">
        <f>VLOOKUP(B146,'[1]Khen thưởng'!$A$2:$D$125,3,0)</f>
        <v>0</v>
      </c>
    </row>
  </sheetData>
  <sortState ref="A4:P147">
    <sortCondition descending="1" ref="M4:M147"/>
  </sortState>
  <mergeCells count="9">
    <mergeCell ref="P1:P3"/>
    <mergeCell ref="F2:H2"/>
    <mergeCell ref="I2:K2"/>
    <mergeCell ref="A1:E2"/>
    <mergeCell ref="F1:K1"/>
    <mergeCell ref="L1:L3"/>
    <mergeCell ref="M1:M3"/>
    <mergeCell ref="N1:N3"/>
    <mergeCell ref="O1:O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Xếp loại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TTTH</cp:lastModifiedBy>
  <dcterms:created xsi:type="dcterms:W3CDTF">2026-07-22T07:44:13Z</dcterms:created>
  <dcterms:modified xsi:type="dcterms:W3CDTF">2026-09-08T03:18:27Z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19.2.3.0</vt:lpwstr>
  </property>
</Properties>
</file>